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4790" yWindow="180" windowWidth="14010" windowHeight="11760"/>
  </bookViews>
  <sheets>
    <sheet name="CAT" sheetId="1" r:id="rId1"/>
  </sheets>
  <definedNames>
    <definedName name="_xlnm.Print_Area" localSheetId="0">CAT!$A$1:$I$152</definedName>
    <definedName name="_xlnm.Print_Titles" localSheetId="0">CAT!$1:$14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8" i="1" l="1"/>
  <c r="A135" i="1"/>
  <c r="A133" i="1"/>
  <c r="A131" i="1"/>
  <c r="H135" i="1"/>
  <c r="H133" i="1"/>
  <c r="H131" i="1"/>
  <c r="A142" i="1" l="1"/>
  <c r="A144" i="1" s="1"/>
  <c r="A127" i="1"/>
  <c r="A125" i="1"/>
  <c r="A123" i="1"/>
  <c r="A121" i="1"/>
  <c r="A119" i="1"/>
  <c r="A117" i="1"/>
  <c r="A115" i="1"/>
  <c r="A113" i="1"/>
  <c r="A111" i="1"/>
  <c r="A109" i="1"/>
  <c r="A107" i="1"/>
  <c r="A105" i="1"/>
  <c r="A100" i="1"/>
  <c r="A98" i="1"/>
  <c r="A96" i="1"/>
  <c r="A94" i="1"/>
  <c r="A92" i="1"/>
  <c r="A90" i="1"/>
  <c r="A56" i="1"/>
  <c r="A58" i="1"/>
  <c r="A60" i="1" s="1"/>
  <c r="A62" i="1" s="1"/>
  <c r="A64" i="1" s="1"/>
  <c r="A66" i="1" s="1"/>
  <c r="A68" i="1" s="1"/>
  <c r="A70" i="1" s="1"/>
  <c r="A72" i="1" s="1"/>
  <c r="A74" i="1" s="1"/>
  <c r="A76" i="1" s="1"/>
  <c r="A54" i="1"/>
  <c r="A52" i="1"/>
  <c r="A50" i="1"/>
  <c r="A48" i="1"/>
  <c r="A46" i="1"/>
  <c r="A44" i="1"/>
  <c r="H39" i="1" l="1"/>
  <c r="E92" i="1" l="1"/>
  <c r="H70" i="1" l="1"/>
  <c r="H84" i="1"/>
  <c r="H82" i="1"/>
  <c r="H86" i="1"/>
  <c r="H88" i="1"/>
  <c r="H90" i="1"/>
  <c r="H92" i="1"/>
  <c r="H94" i="1"/>
  <c r="H96" i="1"/>
  <c r="H98" i="1"/>
  <c r="H100" i="1"/>
  <c r="H74" i="1"/>
  <c r="H144" i="1"/>
  <c r="H107" i="1"/>
  <c r="E142" i="1"/>
  <c r="H142" i="1" s="1"/>
  <c r="H138" i="1"/>
  <c r="H109" i="1"/>
  <c r="H111" i="1"/>
  <c r="H113" i="1"/>
  <c r="H115" i="1"/>
  <c r="H117" i="1"/>
  <c r="H119" i="1"/>
  <c r="H121" i="1"/>
  <c r="H123" i="1"/>
  <c r="H125" i="1"/>
  <c r="H127" i="1"/>
  <c r="H105" i="1"/>
  <c r="H80" i="1"/>
  <c r="H46" i="1"/>
  <c r="H48" i="1"/>
  <c r="H50" i="1"/>
  <c r="H52" i="1"/>
  <c r="H54" i="1"/>
  <c r="H56" i="1"/>
  <c r="H58" i="1"/>
  <c r="H60" i="1"/>
  <c r="H62" i="1"/>
  <c r="H64" i="1"/>
  <c r="H66" i="1"/>
  <c r="H68" i="1"/>
  <c r="H72" i="1"/>
  <c r="H76" i="1"/>
  <c r="H44" i="1"/>
  <c r="H35" i="1"/>
  <c r="H26" i="1"/>
  <c r="H27" i="1"/>
  <c r="H29" i="1"/>
  <c r="H31" i="1"/>
  <c r="H24" i="1"/>
  <c r="H20" i="1"/>
  <c r="H18" i="1"/>
  <c r="H148" i="1" l="1"/>
  <c r="H149" i="1" s="1"/>
  <c r="H150" i="1" s="1"/>
</calcChain>
</file>

<file path=xl/sharedStrings.xml><?xml version="1.0" encoding="utf-8"?>
<sst xmlns="http://schemas.openxmlformats.org/spreadsheetml/2006/main" count="144" uniqueCount="93">
  <si>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</si>
  <si>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</si>
  <si>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</si>
  <si>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</si>
  <si>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</si>
  <si>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</si>
  <si>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</si>
  <si>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</si>
  <si>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</si>
  <si>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</si>
  <si>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</si>
  <si>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</si>
  <si>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</si>
  <si>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</si>
  <si>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</si>
  <si>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M3</t>
  </si>
  <si>
    <t>PAVIMENTO</t>
  </si>
  <si>
    <t>M2</t>
  </si>
  <si>
    <t>PZA</t>
  </si>
  <si>
    <t>SUBTOTAL</t>
  </si>
  <si>
    <t>16% IVA</t>
  </si>
  <si>
    <t>TOTAL</t>
  </si>
  <si>
    <t>IMPORTE TOTAL CON LETRA:</t>
  </si>
  <si>
    <t>ML</t>
  </si>
  <si>
    <t>UBICACION :    COL. DEL NORTE</t>
  </si>
  <si>
    <t>MUNICIPIO  :   PARAS,    N.L.</t>
  </si>
  <si>
    <t>TRAZO Y NIVELACION TOPOGRAFICA PARA OBRAS DE PAVIMENTACION, TERRACERIAS Y VIALIDADES, ESTABLECIENDO PUNTOS DE REFERENCIA, INCLUYE: ESTACAS, EQUIPO, HERRAMIENTA Y MANO DE OBRA.</t>
  </si>
  <si>
    <t>DESPALME DE ACUERDO CON EL PROYECTO DE LAS CAPAS SUPERFICIALES DEL TERRENO NATURAL, REMOCIÓN Y EXTRACCIÓN DEL MATERIAL A MANO O A MÁQUINA, ACARREO LIBRE DE 20 M Y SOBRE ACARREOS AL DEPÓSITO DEL BANCO DE DESPERDICIOS MUNICIPAL O SITIO AUTORIZADO EN BITÁCORA</t>
  </si>
  <si>
    <t>EXCAVACION PARA APERTURA DE CAJA, EN MATERIAL TIPO A y/o B, HASTA 70 CM. DE PROFUNDIDAD PROMEDIO, INCLUYE: EQUIPO, HERRAMIENTA Y MANO DE OBRA.</t>
  </si>
  <si>
    <t>CARGA MECANICA Y ACARREO EN CAMION DEL MATERIAL PRODUCTO DE CORTE A TIRO LIBRE FUERA DE LA OBRA, VOLUMEN MEDIDO COMPACTO, INCLUYE: EQUIPO, HERRAMIENTA Y MANO DE OBRA.</t>
  </si>
  <si>
    <t>ESCARIFICADO HOMOEGINZADO, TENDIDO Y COMPACTADO DE 20CM DE ESPESOR DEL TERRENO NATURAL, AL 95% DE SU PVSM AASHTO ESTÁNDAR. INCLUYE: MAQUINARIA, EQUIPO, MATERIALES, AGUA, HERRAMIENTA, MANO DE OBRA, 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</si>
  <si>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SUBRASANTE FORMADA CON MATERIAL DE BANCO, COMPACTADA MÍNIMO AL 98%  DE SU PVSM AASHTO MODIFICADO,  DE 30 CM ESPESOR COMPACTO, GARANTIZANDO UN VRS MINIMO DEL 20% VOLUMEN MEDIDO EN SECCION, DE ACUERDO CON LAS NORMAS DE LA SCT, Y LOS ART. 42, 43, 44, 45, 46, 47 DE LA LEY PARA LA CONSTRUCCION Y REHABILITACION DE PAVIMENTOS DEL ESTADO DE NUEVO LEON, VIGENTE, INCLUYE: AGUA, DESPERDICIOS, HOMOGENIZACION, MATERIALES, MAQUINARIA, EQUIPO, HERRAMIENTA, MANO DE OBRASUPERVISIÓN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</si>
  <si>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TERRACERIAS</t>
  </si>
  <si>
    <t>AGUA POTABLE</t>
  </si>
  <si>
    <t>EXCAVACION DE ZANJA A PROFUNDIDAD VARIABLE, EN TODO TIPO DE MATERIAL, VOLUMEN MEDIDO EN SECCION, INCLUYE: AFINE, TALUDES, MAQUINARIA, HERRAMIENTA,  EQUIPO, MANO DE OBRA Y ACAMELLONAMIENTO PARA SU POSTERIOR RETIRO O REUTILIZACIÓN.</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</si>
  <si>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</si>
  <si>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SUMINISTRO, INSTALACION Y PRUEBA DE TEE BRIDADA DE Fo. Fo. DE 0.10 (4") Y SUS ACCESORIOS, EMPAQUES Y TORNILLERIA, SEGÚN MARCAS AUTORIZADAS POR S.A.D.M. Y LAS NORMAS ANSI/AWWA-C110-77 Y ANSI-A-21-11.</t>
  </si>
  <si>
    <t xml:space="preserve">SUMINISTRO INSTALACION Y PRUEBA DE VALVULA DE COMPUERTA PARA UNA PRESION DE 10.5 KG/CM2, SEGÚN NORMAS AWWA-C-509,  Y MARCAS AUTORIZADAS POR S.A.D.M., INCLUYE: TRAMO (0.25 M.) DE TUBERIA A.C. CLASE A-5 DE 0.15 M. (6")Ø PARA LA INSTALACION DE CAMPANA Y REGISTRO DE FIERRO VACIADO, EXTREMO DE 4" DE Fo.Fo., COPLE UNIVERSAL DE RANGO AMPLIO DE 4" PARA UNIR A RED EXISTENTE, EMPAQUES Y TORNILLERIA </t>
  </si>
  <si>
    <t xml:space="preserve">SUMINISTRO, INSTALACION Y PRUEBA DE TAPA CIEGA DE 4" DE Fo.Fo. Y SUS ACCESORIOS, EMPAQUES Y TORNILLERIA, SEGÚN MARCAS AUTORIZADAS POR S.A.D.M. Y LAS NORMAS ANSI/AWWA-C110-77 Y ANSI-A-21-11. </t>
  </si>
  <si>
    <t xml:space="preserve">SUMINISTRO, INSTALACION Y PRUEBA DE ADAPTADOR DE BRIDA UNIVERSAL PN 16 SERIE 603 DE 4", INCLUYE: TORNILLERIA Y ACCESORIOS, SEGÚN MARCAS AUTORIZADAS POR S.A.D.M. </t>
  </si>
  <si>
    <t>SUMINISTRO, INSTALACION Y PRUEBA DE CODO 22.5° (4") BRIDADA DE Fo. Fo.  Y SUS ACCESORIOS, EMPAQUES Y TORNILLERIA, SEGÚN MARCAS AUTORIZADAS POR S.A.D.M. Y LAS NORMAS ANSI/AWWA-C110-77 Y ANSI-A-21-11.</t>
  </si>
  <si>
    <t>SUMINISTRO, INSTALACION Y PRUEBA DE TOMA DOMICILIARIA SENCILLO CORTO,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</si>
  <si>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SUMINISTRO, INSTALACION Y PRUEBA DE TOMA DOMICILIARIA SENCILLO LARGA,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</si>
  <si>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CONSTRUCCION DE ATRAQUES Y  SILLETAS, ELEMENTOS QUE CONSTITUYEN EL MEDIO DE ANCLAJE ENTRE LA TUBERÍA, ACCESORIOS Y LA PARED DE LA ZANJA, LOS CUALES EVITAN QUE LA LÍNEA SE MUEVA Y AFECTEN SUS ACOPLAMIENTOS POR EFECTO DE LOS EMPUJES PRODUCIDOS POR LA PRESIÓN.</t>
  </si>
  <si>
    <t>DRENAJE SANITARIO</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</si>
  <si>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</si>
  <si>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RELLENO CON MATERIAL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</si>
  <si>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</si>
  <si>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CONSTRUCCION DE POZOS DE VISITA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</si>
  <si>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CONEXIÓN A POZOS DE VISITA EXISTENTE TIPO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</si>
  <si>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</si>
  <si>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SUMINISTRO, INSTALACION Y PRUEBA DE CODO 45° (4") BRIDADA DE Fo. Fo.  Y SUS ACCESORIOS, EMPAQUES Y TORNILLERIA, SEGÚN MARCAS AUTORIZADAS POR S.A.D.M. Y LAS NORMAS ANSI/AWWA-C110-77 Y ANSI-A-21-11.</t>
  </si>
  <si>
    <t>RELLENO Y ACOSTILLADO CON MATERIAL BANCO, COMPACTADO AL 90% DE SU PVSM, 30CM ARRIBA DE LA CLAVE DEL TUBO, VOLUME MEDIDO EN SECCION, INCLUYE: ACARREO, COLOCACION, AGUA, HERRAMIENTA, EQUIPO Y MANO DE OBRA.</t>
  </si>
  <si>
    <t>ELECTRIFICACION</t>
  </si>
  <si>
    <t>TRAZO Y LOCALIZACION DE CEPAS PARA HINCAR POSTE, ESTACA Y ANCLA DE RETENIDA, DEBERÁ OBSERVARSE LA NORMA DE DISTRIBUCION VIGENTE (TRAZO Y LIBRAMIENTOS 02 00 00).</t>
  </si>
  <si>
    <t>MANIOBRA DE CARGA, TRASLADO Y DESCARGA DE POSTES DE CONCRETO REFORZADO DE PC-9-490 Y PC-12750.</t>
  </si>
  <si>
    <t>EXCAVACION DE CEPA EN TODO TIPO DE TERRENO PARA HINCAR POSTE, ESTACA, ANCLA DE RETENIDA, EN EL AREA RURAL DEBERA DEJAR UN MONTICULO DE 10 CMS, SOBRE EL NIVEL DEL SUELO PARA ASENTAMIENTOS, DEBERA OBSERVARSE LA NORMA DE DISTRIBUCION VIGENTE (EMPOTRAMIENTOS 02 00 00).</t>
  </si>
  <si>
    <t>SUMINISTRO E INSTALACION DE POSTE DE CONCRETO REFORZADO PC 9-450. INCLUYE: DISTRIBUCION, PARADO, NIVELADO, RELLENO, COMPACTADO, HERRAMIENTA, EQUIPO Y MANO DE OBRA.  DEBERA OBSERVARSE LA NORMA DE DISTRIBUCION VIGENTE.</t>
  </si>
  <si>
    <t>SUMINISTRO E INSTALACION DE ESTRUCTURA TS20 TIPO PASO DE 2 FASES EN 13.2 KV. EL VESTIDO INCLUYE: MATERIAL, CARGA, TRASLADO Y DESCARGA DE LOS MISMOS,  HERRAMIENTA, EQUIPO Y MANO DE OBRA.  DEBERA OBSERVARSE LA NORMA DE DISTRIBUCION VIGENTE.</t>
  </si>
  <si>
    <t>JGO</t>
  </si>
  <si>
    <t xml:space="preserve">SUMINISTRO E INSTALACION DE ESTRUCTURA CLAVE 22, 2 FASES EN 13.2 KV. EL VESTIDO INCLUYE: MATERIAL, CARGA, TRASLADO Y DESCARGA DE LOS MISMOS,  HERRAMIENTA, EQUIPO Y MANO DE OBRA.  </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</si>
  <si>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</si>
  <si>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50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</si>
  <si>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SUMINISTRO E INSTALACION DE BAJADA GENERAL DE TIERRA CON BENTONITA. (SI INCLUYE CEPA EN TODO TIPO DE TERRENO). EL TRABAJO INCLUYE: MATERIAL, CARGA, TRASLADO Y DESCARGA DE LOS MISMOS,  HERRAMIENTA, EQUIPO Y MANO DE OBRA.  DEBERA OBSERVARSE LA NORMA DE DISTRIBUCION VIGENTE.</t>
  </si>
  <si>
    <t>SUMINISTRO E  SUMINISTRO, TENDIDO Y TENSIONADO DE CONDUCTOR 1/0 .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</si>
  <si>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AAC 1/0.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</si>
  <si>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AC SR 1/0 NEUTRO. EL TRABAJO INCLUYE: MATERIAL, CARGA, TRASLADO Y DESCARGA DE LOS MISMOS,  HERRAMIENTA, EQUIPO Y MANO DE OBRA.  DEBERA OBSERVARSE LA NORMA DE DISTRIBUCION VIGENTE. (EQUIPO ELECTRICO 08 00 00, CONDUCTORES Y CABLES 04 00 00, EMPOTRAMIENTOS 03 00 00)</t>
  </si>
  <si>
    <t>SEÑALAMIENTO</t>
  </si>
  <si>
    <t>SUMINISTRO E INSTALACIÓN DE SEÑALAMIENTO VERTICAL SR-6 ALTO  DE 71X71CM CON POSTE PTR GALVANIZADO Y PAPEL 3M GRADO INGENIERIA PRISMATICO</t>
  </si>
  <si>
    <t>LIMPIEZA</t>
  </si>
  <si>
    <t>LIMPIEZA GENERAL DE LA OBRA, PINTURA A BASE DE CEMENTO BLANCO EN GUARNICION, RETIRO DE MATERIAL SOBRANTE, BARRIDO EN BANQUETA Y CALLE, INCLUYE: EQUIPO, MATERIAL, HERRAMIENTA Y MANO DE OBRA.</t>
  </si>
  <si>
    <t>CARPETA ASFALTICA DE 4 CM. DE ESPESOR, ELABORADO CON CEMENTO ASFALTICO AC-20, INCLUYE: CARPETA ASFALTICA CONFORME A SU DISEÑO MARSHALL CON UNA ESTABILIDAD MINIMA DE 816KG, RIEGO DE LIGA CON EMULSION RR A RAZON DE 0.50 L/M2, RIEGO DE IMPREGNACION CON EMULSION RL A RAZON DE 1.50 L/M2, EQUIPO, MATERIALES, HERRAMIENTA Y MANO DE OBRA.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1 DE ACEURDO AL ART. 21 DE LA LEY DE PAVIMENTOS ANTERIORMENTE REFERIDA.</t>
  </si>
  <si>
    <t>BASE DE 12 CM DE ESP. CON MATERIAL DE BANCO CALIDAD BASE HIDRAULICA, ACAMELLONADO, HUMEDECIDO, HOMOGENIZADO, TENDIDO, CONFORMADO Y COMPACTADO AL 100% PVSM, INCLUYE: PRUEBAS DE LABORATORIO, SUMINISTRO, ACARREOS, EQUIPO, HERRAMIENTA Y MANO DE OBRA. INCLUYENDO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59 AL 63 DE LA LEY DE PAVIMENTOS CITADA.</t>
  </si>
  <si>
    <t>CONSTRUCCION DE GUARNICION TIPO PECHO DE PALOMA (SECCION 0.077 M2) A BASE DE CONC. PREM. f'c=150 Kg/Cm2, TMA 19 MM, REV. NOR. (8-12 CM),CORTE PARA FORMACION JUNTAS @ 3.00 M, INCLUYE: CIMBRA, DESCIMBRA, HERRAMIENTA Y MANO DE OBRA.</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</si>
  <si>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 MATERIALES, HERRAMIENTA Y MANO DE OBRA.</t>
  </si>
  <si>
    <t xml:space="preserve">PLANTILLA APISONADA DE 10 CM. DE ESPESOR PROMEDIO,CON MATERIAL DE BANCO. INCLUYE: MATERIALES, AGUA, HOMOGENIZADO, DESPERDICIOS, FLETES,CARGA Y DESCARGA, EXTENDIDO, MAQUINARIA, HERRAMIENTA, MATERIAL, MANO DE OBRA, LIMPIEZA, Y TODO LO NECESARIO PARA SU CORRECTA EJECUCION. </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</si>
  <si>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t>
  </si>
  <si>
    <t xml:space="preserve">PLANTILLA APISONADA DE 10 CM. DE ESPESOR PROMEDIO,MATERIAL DE BANCO. INCLUYE: MATERIALES, AGUA, HOMOGENIZADO, DESPERDICIOS, FLETES,CARGA Y DESCARGA, EXTENDIDO, MAQUINARIA, HERRAMIENTA, MATERIAL, MANO DE OBRA, LIMPIEZA, Y TODO LO NECESARIO PARA SU CORRECTA EJECUCION. </t>
  </si>
  <si>
    <t>ELABORACIÓN DE PLANOS DE OBRA TERMINADA ELABORADOS EN SOFTWARE AUTOCAD 2009, EN ARCHIVO ELECTRONICO (CD) E IMPRESO EN PAPEL BOND EN TAMAÑO 60 X 90 CMS, ESCALAS ADECUADAS, REFLEJANDO LOS CAMBIOS  QUE DURANTE EL PROCESO DE LA OBRA SUFRIERAN MODIFICACION, ENUNCIADOS EN UN CUADRO DE CAMBIOS Y/O MODIFICACIONES, Y LA REPRESENTACION DE SUS TRAYECTORIAS EN UNO O VARIOS PLANOS.</t>
  </si>
  <si>
    <t>RELLENO CON MATERIAL PRODUCTO DE LA EXCAVACION Y EN CAPAS NO MAYORES DE 20 CM DE ESPESOR, COMPACTADAS AL 95% DE SU PVSM, VOLUMEN MEDIDO EN SECCION, INCLUYE: MATERIAL, AGUA, HOMOGENIZACIÓN, EQUIPO, HERRAMIENTAS Y MANO DE OBRA.</t>
  </si>
  <si>
    <t>RELLENO CON MATERIAL PRODUCTO DE EXCAVACION Y EN CAPAS NO MAYORES DE 20 CM DE ESPESOR, COMPACTADAS AL 95% DE SU PVSM, VOLUMEN MEDIDO EN SECCION, INCLUYE: MATERIAL, AGUA, HOMOGENIZACIÓN, EQUIPO, HERRAMIENTAS Y MANO DE OBRA.</t>
  </si>
  <si>
    <t>RELLENO Y ACOSTILLADO CON MATERIAL PRODUCTO DE EXCAVACION, COMPACTADO AL 90% DE SU PVSM, 30CM ARRIBA DE LA CLAVE DEL TUBO, VOLUME MEDIDO EN SECCION, INCLUYE: ACARREO, COLOCACION, AGUA, HERRAMIENTA, EQUIPO Y MANO DE OBRA.</t>
  </si>
  <si>
    <t>PROYECTO  :    CONSTRUCCION DE RED DE DRENAJE SANITARIO Y AGUA POTABLE, PAVIMENTOS Y ALUMBRADO PUBLICO, FRACC. DEL NORTE Y CALLE RUPERTO MARTINEZ, EN EL MUNICIPIO DE PARAS, N.L.</t>
  </si>
  <si>
    <t>RELLENO Y ACOSTILLADO CON CNC, COMPACTADO AL 90% DE SU PVSM, 30CM ARRIBA DE LA CLAVE DEL TUBO, VOLUME MEDIDO EN SECCION, INCLUYE: ACARREO, COLOCACION, AGUA, HERRAMIENTA, EQUIPO Y MANO DE OBRA.</t>
  </si>
  <si>
    <t>GUARNICIONES</t>
  </si>
  <si>
    <t>CONSTRUCCIÓN DE BASE DE CONCRETO F'C= 200 KG/CM2,UN PEDESTAL DE 30 X 30 ARMADO CO 4 VRS.  Y ESTRIBOS DE ALAMBRON A CADA 2O CMS; LA BASE SOBRESALDRA 40 CMS. DEL NIVEL NATURAL DEL TERRENO CON FORMA CONICA 40 X 40 CMS. EN SU PARTE INFERIOR Y 30 X 30 CMS. EN LA PARTE SUPERIOR Y COLOCACIÓN DE 4 ANCLAS DE ACERO REDONDO DE 1.85 MTS CON ESCUADRA DE 15 CMS Y 15 CMS DE ROSCA EN PARTE SUPERIOR, APOYADA EN PLACA DE ACERO SECCION 40X40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</si>
  <si>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</si>
  <si>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PZA.</t>
  </si>
  <si>
    <t>ALUMBRADO</t>
  </si>
  <si>
    <t>SUMINISTRO Y COLOCACIÓN DE POLIDUCTO NARANJA DE. (1 1/2") EN ZANJA DE 25 CMS. DE ANCHO Y ENTERRADO A 40 CMS.; INCLUYE: ALAMBRE GUÍA, RELLENO DE ZANJA CON CONCRETO F´C=100 KG/CM2, MATERIAL DE BASE , RETIRO DE MATERIAL SOBRANTE, MATERIAL, EQUIPO, HERRAMIENTA, MANO DE OBRA Y TODO LO NECESARIO PARA SU CORRECTA EJECUCIÓN.</t>
  </si>
  <si>
    <t>OBRA          :    CONSTRUCCION DE RED DE DRENAJE SANITARIO Y AGUA POTABLE, PAVIMENTOS Y ALUMBRADO PUBLICO, FRACC. DEL NORTE Y CALLE RUPERTO MARTINEZ, EN EL MUNICIPIO DE PARAS, N.L.</t>
  </si>
  <si>
    <t>SINL-CPE-092-2017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</si>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</sst>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name val="Arial"/>
      <family val="2"/>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39" fontId="7" fillId="0" borderId="0"/>
    <xf numFmtId="0" fontId="16" fillId="0" borderId="0"/>
    <xf numFmtId="0" fontId="16" fillId="0" borderId="0"/>
  </cellStyleXfs>
  <cellXfs count="78">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0" fillId="0" borderId="0" xfId="0" applyFont="1" applyBorder="1" applyAlignment="1">
      <alignment vertical="top" wrapText="1"/>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lignment horizontal="right" vertical="top" wrapText="1"/>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4" fontId="10" fillId="0" borderId="0" xfId="0" applyNumberFormat="1" applyFont="1" applyBorder="1" applyAlignment="1">
      <alignment vertical="top" wrapText="1"/>
    </xf>
    <xf numFmtId="0" fontId="8" fillId="0" borderId="0" xfId="0" applyFont="1" applyFill="1" applyBorder="1" applyAlignment="1">
      <alignment horizontal="center" vertical="top" wrapText="1"/>
    </xf>
    <xf numFmtId="4" fontId="8" fillId="0" borderId="0" xfId="0" applyNumberFormat="1" applyFont="1" applyFill="1" applyBorder="1" applyAlignment="1">
      <alignment horizontal="right" vertical="top" wrapText="1"/>
    </xf>
    <xf numFmtId="44" fontId="8" fillId="0" borderId="0" xfId="1" applyFont="1" applyFill="1" applyBorder="1" applyAlignment="1" applyProtection="1">
      <alignment horizontal="right" vertical="top" wrapText="1"/>
      <protection locked="0"/>
    </xf>
    <xf numFmtId="4" fontId="8" fillId="0" borderId="0" xfId="0" applyNumberFormat="1" applyFont="1" applyFill="1" applyBorder="1" applyAlignment="1" applyProtection="1">
      <alignment vertical="top" wrapText="1"/>
      <protection locked="0"/>
    </xf>
    <xf numFmtId="44" fontId="8" fillId="0" borderId="0" xfId="1" applyFont="1" applyFill="1" applyBorder="1" applyAlignment="1">
      <alignment horizontal="right" vertical="top" wrapText="1"/>
    </xf>
    <xf numFmtId="0" fontId="8" fillId="0" borderId="0" xfId="0" applyFont="1" applyBorder="1" applyAlignment="1">
      <alignment horizontal="justify" vertical="top" wrapText="1"/>
    </xf>
    <xf numFmtId="0" fontId="12" fillId="3" borderId="0" xfId="0" applyFont="1" applyFill="1" applyBorder="1" applyAlignment="1">
      <alignment horizontal="center" vertical="top" wrapText="1"/>
    </xf>
    <xf numFmtId="0" fontId="12" fillId="3" borderId="0" xfId="0" applyFont="1" applyFill="1" applyBorder="1" applyAlignment="1">
      <alignment horizontal="left" vertical="top" wrapText="1"/>
    </xf>
    <xf numFmtId="0" fontId="8" fillId="3" borderId="0" xfId="0" applyFont="1" applyFill="1" applyBorder="1" applyAlignment="1">
      <alignment horizontal="center" vertical="top" wrapText="1"/>
    </xf>
    <xf numFmtId="4" fontId="8" fillId="3" borderId="0" xfId="0" applyNumberFormat="1" applyFont="1" applyFill="1" applyBorder="1" applyAlignment="1">
      <alignment horizontal="right" vertical="top" wrapText="1"/>
    </xf>
    <xf numFmtId="44" fontId="8" fillId="3" borderId="0" xfId="1" applyFont="1" applyFill="1" applyBorder="1" applyAlignment="1" applyProtection="1">
      <alignment horizontal="right" vertical="top" wrapText="1"/>
      <protection locked="0"/>
    </xf>
    <xf numFmtId="4" fontId="8" fillId="3" borderId="0" xfId="0" applyNumberFormat="1" applyFont="1" applyFill="1" applyBorder="1" applyAlignment="1" applyProtection="1">
      <alignment vertical="top" wrapText="1"/>
      <protection locked="0"/>
    </xf>
    <xf numFmtId="44" fontId="8" fillId="3" borderId="0" xfId="1" applyFont="1" applyFill="1" applyBorder="1" applyAlignment="1">
      <alignment horizontal="right"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0" fontId="12" fillId="4" borderId="0" xfId="0" applyFont="1" applyFill="1" applyBorder="1" applyAlignment="1">
      <alignment horizontal="center" vertical="top" wrapText="1"/>
    </xf>
    <xf numFmtId="0" fontId="12" fillId="4" borderId="0" xfId="0" applyFont="1" applyFill="1" applyBorder="1" applyAlignment="1">
      <alignment horizontal="left" vertical="top" wrapText="1"/>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0" fillId="0" borderId="0" xfId="0" applyFont="1" applyFill="1" applyBorder="1" applyAlignment="1">
      <alignment vertical="top" wrapText="1"/>
    </xf>
    <xf numFmtId="0" fontId="10"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39" fontId="2" fillId="0" borderId="0" xfId="2" applyFont="1" applyBorder="1" applyAlignment="1" applyProtection="1">
      <alignment horizontal="left" vertical="top"/>
    </xf>
  </cellXfs>
  <cellStyles count="5">
    <cellStyle name="Moneda" xfId="1" builtinId="4"/>
    <cellStyle name="Normal" xfId="0" builtinId="0"/>
    <cellStyle name="Normal 11 2" xfId="4"/>
    <cellStyle name="Normal 2 2"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tabSelected="1" view="pageBreakPreview" zoomScaleNormal="85" zoomScaleSheetLayoutView="100" workbookViewId="0">
      <selection activeCell="C11" sqref="C11"/>
    </sheetView>
  </sheetViews>
  <sheetFormatPr baseColWidth="10" defaultColWidth="11.42578125" defaultRowHeight="12.75" x14ac:dyDescent="0.25"/>
  <cols>
    <col min="1" max="1" width="8.7109375" style="25" customWidth="1"/>
    <col min="2" max="2" width="10.7109375" style="25" customWidth="1"/>
    <col min="3" max="3" width="53.5703125" style="25" customWidth="1"/>
    <col min="4" max="4" width="6.140625" style="44" customWidth="1"/>
    <col min="5" max="5" width="11.42578125" style="45" customWidth="1"/>
    <col min="6" max="6" width="14.28515625" style="46" customWidth="1"/>
    <col min="7" max="7" width="20.42578125" style="50" customWidth="1"/>
    <col min="8" max="8" width="24.85546875" style="15" customWidth="1"/>
    <col min="9" max="16384" width="11.42578125" style="25"/>
  </cols>
  <sheetData>
    <row r="1" spans="1:9" s="5" customFormat="1" ht="15" x14ac:dyDescent="0.25">
      <c r="A1" s="1"/>
      <c r="B1" s="1"/>
      <c r="C1" s="1"/>
      <c r="D1" s="1"/>
      <c r="E1" s="2"/>
      <c r="F1" s="3"/>
      <c r="G1" s="1"/>
      <c r="H1" s="4" t="s">
        <v>0</v>
      </c>
    </row>
    <row r="2" spans="1:9" s="5" customFormat="1" ht="15" x14ac:dyDescent="0.25">
      <c r="A2" s="6"/>
      <c r="B2" s="6"/>
      <c r="C2" s="6"/>
      <c r="D2" s="6"/>
      <c r="E2" s="2"/>
      <c r="F2" s="7"/>
      <c r="G2" s="8"/>
      <c r="H2" s="3"/>
    </row>
    <row r="3" spans="1:9" s="5" customFormat="1" ht="18.75" x14ac:dyDescent="0.25">
      <c r="A3" s="75" t="s">
        <v>1</v>
      </c>
      <c r="B3" s="75"/>
      <c r="C3" s="75"/>
      <c r="D3" s="75"/>
      <c r="E3" s="75"/>
      <c r="F3" s="75"/>
      <c r="G3" s="75"/>
      <c r="H3" s="75"/>
    </row>
    <row r="4" spans="1:9" s="5" customFormat="1" ht="15.75" x14ac:dyDescent="0.25">
      <c r="A4" s="76" t="s">
        <v>2</v>
      </c>
      <c r="B4" s="76"/>
      <c r="C4" s="76"/>
      <c r="D4" s="76"/>
      <c r="E4" s="76"/>
      <c r="F4" s="76"/>
      <c r="G4" s="76"/>
      <c r="H4" s="76"/>
    </row>
    <row r="5" spans="1:9" s="5" customFormat="1" ht="15.75" x14ac:dyDescent="0.25">
      <c r="A5" s="76" t="s">
        <v>3</v>
      </c>
      <c r="B5" s="76"/>
      <c r="C5" s="76"/>
      <c r="D5" s="76"/>
      <c r="E5" s="76"/>
      <c r="F5" s="76"/>
      <c r="G5" s="76"/>
      <c r="H5" s="76"/>
    </row>
    <row r="6" spans="1:9" s="5" customFormat="1" ht="15.75" x14ac:dyDescent="0.25">
      <c r="C6" s="9"/>
      <c r="D6" s="10"/>
      <c r="E6" s="11"/>
      <c r="F6" s="12"/>
      <c r="G6" s="13"/>
      <c r="H6" s="14"/>
    </row>
    <row r="7" spans="1:9" s="5" customFormat="1" ht="15" x14ac:dyDescent="0.25">
      <c r="C7" s="9"/>
      <c r="D7" s="10"/>
      <c r="E7" s="11"/>
      <c r="F7" s="12"/>
      <c r="G7" s="13"/>
      <c r="H7" s="15"/>
    </row>
    <row r="8" spans="1:9" s="5" customFormat="1" ht="15" x14ac:dyDescent="0.25">
      <c r="B8" s="77" t="s">
        <v>82</v>
      </c>
      <c r="C8" s="77"/>
      <c r="D8" s="77"/>
      <c r="E8" s="77"/>
      <c r="F8" s="77"/>
      <c r="G8" s="77"/>
      <c r="H8" s="77"/>
      <c r="I8" s="77"/>
    </row>
    <row r="9" spans="1:9" s="5" customFormat="1" ht="15" x14ac:dyDescent="0.25">
      <c r="B9" s="16" t="s">
        <v>90</v>
      </c>
      <c r="D9" s="17"/>
      <c r="E9" s="17"/>
      <c r="F9" s="17"/>
      <c r="G9" s="17"/>
    </row>
    <row r="10" spans="1:9" s="5" customFormat="1" ht="15" x14ac:dyDescent="0.25">
      <c r="B10" s="16" t="s">
        <v>24</v>
      </c>
      <c r="D10" s="17"/>
      <c r="E10" s="17"/>
      <c r="F10" s="17"/>
      <c r="G10" s="17"/>
      <c r="H10" s="18" t="s">
        <v>92</v>
      </c>
    </row>
    <row r="11" spans="1:9" s="5" customFormat="1" ht="15" x14ac:dyDescent="0.25">
      <c r="B11" s="16" t="s">
        <v>25</v>
      </c>
      <c r="D11" s="17"/>
      <c r="E11" s="17"/>
      <c r="F11" s="17"/>
      <c r="G11" s="17"/>
      <c r="H11" s="17"/>
    </row>
    <row r="12" spans="1:9" ht="15.75" thickBot="1" x14ac:dyDescent="0.3">
      <c r="A12" s="19"/>
      <c r="B12" s="19"/>
      <c r="C12" s="20"/>
      <c r="D12" s="19"/>
      <c r="E12" s="21"/>
      <c r="F12" s="22" t="s">
        <v>4</v>
      </c>
      <c r="G12" s="23" t="s">
        <v>91</v>
      </c>
      <c r="H12" s="24" t="s">
        <v>5</v>
      </c>
    </row>
    <row r="13" spans="1:9" ht="26.25" thickBot="1" x14ac:dyDescent="0.3">
      <c r="A13" s="26" t="s">
        <v>6</v>
      </c>
      <c r="B13" s="26" t="s">
        <v>7</v>
      </c>
      <c r="C13" s="26" t="s">
        <v>8</v>
      </c>
      <c r="D13" s="26" t="s">
        <v>9</v>
      </c>
      <c r="E13" s="27" t="s">
        <v>10</v>
      </c>
      <c r="F13" s="28" t="s">
        <v>11</v>
      </c>
      <c r="G13" s="29" t="s">
        <v>12</v>
      </c>
      <c r="H13" s="30" t="s">
        <v>13</v>
      </c>
    </row>
    <row r="14" spans="1:9" x14ac:dyDescent="0.25">
      <c r="A14" s="31"/>
      <c r="B14" s="31"/>
      <c r="C14" s="32"/>
      <c r="D14" s="33"/>
      <c r="E14" s="34"/>
      <c r="F14" s="35"/>
      <c r="G14" s="36"/>
    </row>
    <row r="15" spans="1:9" x14ac:dyDescent="0.25">
      <c r="A15" s="57"/>
      <c r="B15" s="57"/>
      <c r="C15" s="58"/>
      <c r="D15" s="59"/>
      <c r="E15" s="60"/>
      <c r="F15" s="61"/>
      <c r="G15" s="62"/>
      <c r="H15" s="63"/>
    </row>
    <row r="16" spans="1:9" x14ac:dyDescent="0.25">
      <c r="A16" s="66"/>
      <c r="B16" s="66"/>
      <c r="C16" s="67" t="s">
        <v>14</v>
      </c>
      <c r="D16" s="68"/>
      <c r="E16" s="69"/>
      <c r="F16" s="70"/>
      <c r="G16" s="71"/>
      <c r="H16" s="72"/>
    </row>
    <row r="17" spans="1:8" s="73" customFormat="1" x14ac:dyDescent="0.25">
      <c r="A17" s="64"/>
      <c r="B17" s="64"/>
      <c r="C17" s="65"/>
      <c r="D17" s="51"/>
      <c r="E17" s="52"/>
      <c r="F17" s="53"/>
      <c r="G17" s="54"/>
      <c r="H17" s="55"/>
    </row>
    <row r="18" spans="1:8" ht="56.25" customHeight="1" x14ac:dyDescent="0.25">
      <c r="A18" s="31">
        <v>10</v>
      </c>
      <c r="B18" s="31"/>
      <c r="C18" s="56" t="s">
        <v>26</v>
      </c>
      <c r="D18" s="33" t="s">
        <v>17</v>
      </c>
      <c r="E18" s="34">
        <v>11651.76</v>
      </c>
      <c r="F18" s="35"/>
      <c r="G18" s="36"/>
      <c r="H18" s="15">
        <f>F18*E18</f>
        <v>0</v>
      </c>
    </row>
    <row r="19" spans="1:8" x14ac:dyDescent="0.25">
      <c r="A19" s="31"/>
      <c r="B19" s="31"/>
      <c r="C19" s="56"/>
      <c r="D19" s="33"/>
      <c r="E19" s="34"/>
      <c r="F19" s="35"/>
      <c r="G19" s="36"/>
    </row>
    <row r="20" spans="1:8" ht="68.25" customHeight="1" x14ac:dyDescent="0.25">
      <c r="A20" s="31">
        <v>20</v>
      </c>
      <c r="B20" s="31"/>
      <c r="C20" s="56" t="s">
        <v>27</v>
      </c>
      <c r="D20" s="33" t="s">
        <v>15</v>
      </c>
      <c r="E20" s="34">
        <v>2330.3520000000003</v>
      </c>
      <c r="F20" s="35"/>
      <c r="G20" s="36"/>
      <c r="H20" s="15">
        <f>F20*E20</f>
        <v>0</v>
      </c>
    </row>
    <row r="21" spans="1:8" x14ac:dyDescent="0.25">
      <c r="A21" s="31"/>
      <c r="B21" s="31"/>
      <c r="C21" s="56"/>
      <c r="D21" s="33"/>
      <c r="E21" s="34"/>
      <c r="F21" s="35"/>
      <c r="G21" s="36"/>
    </row>
    <row r="22" spans="1:8" x14ac:dyDescent="0.25">
      <c r="A22" s="66"/>
      <c r="B22" s="66"/>
      <c r="C22" s="67" t="s">
        <v>32</v>
      </c>
      <c r="D22" s="68"/>
      <c r="E22" s="69"/>
      <c r="F22" s="70"/>
      <c r="G22" s="71"/>
      <c r="H22" s="72"/>
    </row>
    <row r="23" spans="1:8" x14ac:dyDescent="0.25">
      <c r="A23" s="31"/>
      <c r="B23" s="31"/>
      <c r="C23" s="56"/>
      <c r="D23" s="33"/>
      <c r="E23" s="34"/>
      <c r="F23" s="35"/>
      <c r="G23" s="36"/>
    </row>
    <row r="24" spans="1:8" ht="43.5" customHeight="1" x14ac:dyDescent="0.25">
      <c r="A24" s="31">
        <v>30</v>
      </c>
      <c r="B24" s="31"/>
      <c r="C24" s="56" t="s">
        <v>28</v>
      </c>
      <c r="D24" s="33" t="s">
        <v>15</v>
      </c>
      <c r="E24" s="34">
        <v>975.53</v>
      </c>
      <c r="F24" s="35"/>
      <c r="G24" s="36"/>
      <c r="H24" s="15">
        <f>F24*E24</f>
        <v>0</v>
      </c>
    </row>
    <row r="25" spans="1:8" x14ac:dyDescent="0.25">
      <c r="A25" s="31"/>
      <c r="B25" s="31"/>
      <c r="C25" s="56"/>
      <c r="D25" s="33"/>
      <c r="E25" s="34"/>
      <c r="F25" s="35"/>
      <c r="G25" s="36"/>
    </row>
    <row r="26" spans="1:8" ht="51" x14ac:dyDescent="0.25">
      <c r="A26" s="31">
        <v>40</v>
      </c>
      <c r="B26" s="31"/>
      <c r="C26" s="56" t="s">
        <v>29</v>
      </c>
      <c r="D26" s="33" t="s">
        <v>15</v>
      </c>
      <c r="E26" s="34">
        <v>780.42</v>
      </c>
      <c r="F26" s="35"/>
      <c r="G26" s="36"/>
      <c r="H26" s="15">
        <f t="shared" ref="H26:H31" si="0">F26*E26</f>
        <v>0</v>
      </c>
    </row>
    <row r="27" spans="1:8" ht="144.6" customHeight="1" x14ac:dyDescent="0.25">
      <c r="A27" s="31">
        <v>50</v>
      </c>
      <c r="B27" s="31"/>
      <c r="C27" s="56" t="s">
        <v>30</v>
      </c>
      <c r="D27" s="33" t="s">
        <v>17</v>
      </c>
      <c r="E27" s="34">
        <v>3251.76</v>
      </c>
      <c r="F27" s="35"/>
      <c r="G27" s="36"/>
      <c r="H27" s="15">
        <f t="shared" si="0"/>
        <v>0</v>
      </c>
    </row>
    <row r="28" spans="1:8" x14ac:dyDescent="0.25">
      <c r="A28" s="31"/>
      <c r="B28" s="31"/>
      <c r="C28" s="56"/>
      <c r="D28" s="33"/>
      <c r="E28" s="34"/>
      <c r="F28" s="35"/>
      <c r="G28" s="36"/>
    </row>
    <row r="29" spans="1:8" ht="197.25" customHeight="1" x14ac:dyDescent="0.25">
      <c r="A29" s="31">
        <v>60</v>
      </c>
      <c r="B29" s="31"/>
      <c r="C29" s="56" t="s">
        <v>31</v>
      </c>
      <c r="D29" s="33" t="s">
        <v>17</v>
      </c>
      <c r="E29" s="34">
        <v>3251.76</v>
      </c>
      <c r="F29" s="35"/>
      <c r="G29" s="36"/>
      <c r="H29" s="15">
        <f t="shared" si="0"/>
        <v>0</v>
      </c>
    </row>
    <row r="30" spans="1:8" x14ac:dyDescent="0.25">
      <c r="A30" s="31"/>
      <c r="B30" s="31"/>
      <c r="C30" s="56"/>
      <c r="D30" s="33"/>
      <c r="E30" s="34"/>
      <c r="F30" s="35"/>
      <c r="G30" s="36"/>
    </row>
    <row r="31" spans="1:8" ht="183.75" customHeight="1" x14ac:dyDescent="0.25">
      <c r="A31" s="31">
        <v>70</v>
      </c>
      <c r="B31" s="31"/>
      <c r="C31" s="56" t="s">
        <v>72</v>
      </c>
      <c r="D31" s="33" t="s">
        <v>17</v>
      </c>
      <c r="E31" s="34">
        <v>3251.76</v>
      </c>
      <c r="F31" s="35"/>
      <c r="G31" s="36"/>
      <c r="H31" s="15">
        <f t="shared" si="0"/>
        <v>0</v>
      </c>
    </row>
    <row r="32" spans="1:8" x14ac:dyDescent="0.25">
      <c r="A32" s="31"/>
      <c r="B32" s="31"/>
      <c r="C32" s="56"/>
      <c r="D32" s="33"/>
      <c r="E32" s="34"/>
      <c r="F32" s="35"/>
      <c r="G32" s="36"/>
    </row>
    <row r="33" spans="1:10" x14ac:dyDescent="0.25">
      <c r="A33" s="66"/>
      <c r="B33" s="66"/>
      <c r="C33" s="67" t="s">
        <v>16</v>
      </c>
      <c r="D33" s="68"/>
      <c r="E33" s="69"/>
      <c r="F33" s="70"/>
      <c r="G33" s="71"/>
      <c r="H33" s="72"/>
    </row>
    <row r="34" spans="1:10" x14ac:dyDescent="0.25">
      <c r="A34" s="31"/>
      <c r="B34" s="31"/>
      <c r="C34" s="56"/>
      <c r="D34" s="33"/>
      <c r="E34" s="34"/>
      <c r="F34" s="35"/>
      <c r="G34" s="36"/>
    </row>
    <row r="35" spans="1:10" ht="270.60000000000002" customHeight="1" x14ac:dyDescent="0.25">
      <c r="A35" s="31">
        <v>80</v>
      </c>
      <c r="B35" s="31"/>
      <c r="C35" s="56" t="s">
        <v>71</v>
      </c>
      <c r="D35" s="33" t="s">
        <v>17</v>
      </c>
      <c r="E35" s="34">
        <v>3251.76</v>
      </c>
      <c r="F35" s="35"/>
      <c r="G35" s="36"/>
      <c r="H35" s="15">
        <f>F35*E35</f>
        <v>0</v>
      </c>
    </row>
    <row r="36" spans="1:10" x14ac:dyDescent="0.25">
      <c r="A36" s="31"/>
      <c r="B36" s="31"/>
      <c r="C36" s="56"/>
      <c r="D36" s="33"/>
      <c r="E36" s="34"/>
      <c r="F36" s="35"/>
      <c r="G36" s="36"/>
    </row>
    <row r="37" spans="1:10" x14ac:dyDescent="0.25">
      <c r="A37" s="66"/>
      <c r="B37" s="66"/>
      <c r="C37" s="67" t="s">
        <v>84</v>
      </c>
      <c r="D37" s="68"/>
      <c r="E37" s="69"/>
      <c r="F37" s="70"/>
      <c r="G37" s="71"/>
      <c r="H37" s="72"/>
    </row>
    <row r="38" spans="1:10" x14ac:dyDescent="0.25">
      <c r="A38" s="31"/>
      <c r="B38" s="31"/>
      <c r="C38" s="56"/>
      <c r="D38" s="33"/>
      <c r="E38" s="34"/>
      <c r="F38" s="35"/>
      <c r="G38" s="36"/>
    </row>
    <row r="39" spans="1:10" ht="79.5" customHeight="1" x14ac:dyDescent="0.25">
      <c r="A39" s="31">
        <v>90</v>
      </c>
      <c r="B39" s="31"/>
      <c r="C39" s="56" t="s">
        <v>73</v>
      </c>
      <c r="D39" s="33" t="s">
        <v>23</v>
      </c>
      <c r="E39" s="34">
        <v>1062.32</v>
      </c>
      <c r="F39" s="35"/>
      <c r="G39" s="36"/>
      <c r="H39" s="15">
        <f>F39*E39</f>
        <v>0</v>
      </c>
    </row>
    <row r="40" spans="1:10" x14ac:dyDescent="0.25">
      <c r="A40" s="31"/>
      <c r="B40" s="31"/>
      <c r="C40" s="56"/>
      <c r="D40" s="33"/>
      <c r="E40" s="34"/>
      <c r="F40" s="35"/>
      <c r="G40" s="36"/>
    </row>
    <row r="41" spans="1:10" x14ac:dyDescent="0.25">
      <c r="A41" s="57"/>
      <c r="B41" s="57"/>
      <c r="C41" s="58"/>
      <c r="D41" s="59"/>
      <c r="E41" s="60"/>
      <c r="F41" s="61"/>
      <c r="G41" s="62"/>
      <c r="H41" s="63"/>
    </row>
    <row r="42" spans="1:10" x14ac:dyDescent="0.25">
      <c r="A42" s="66"/>
      <c r="B42" s="66"/>
      <c r="C42" s="67" t="s">
        <v>33</v>
      </c>
      <c r="D42" s="68"/>
      <c r="E42" s="69"/>
      <c r="F42" s="70"/>
      <c r="G42" s="71"/>
      <c r="H42" s="72"/>
    </row>
    <row r="43" spans="1:10" x14ac:dyDescent="0.25">
      <c r="A43" s="31"/>
      <c r="B43" s="31"/>
      <c r="C43" s="32"/>
      <c r="D43" s="33"/>
      <c r="E43" s="34"/>
      <c r="F43" s="35"/>
      <c r="G43" s="36"/>
    </row>
    <row r="44" spans="1:10" ht="79.5" customHeight="1" x14ac:dyDescent="0.25">
      <c r="A44" s="31">
        <f>A39+10</f>
        <v>100</v>
      </c>
      <c r="B44" s="31"/>
      <c r="C44" s="56" t="s">
        <v>74</v>
      </c>
      <c r="D44" s="33" t="s">
        <v>23</v>
      </c>
      <c r="E44" s="34">
        <v>512</v>
      </c>
      <c r="F44" s="35"/>
      <c r="G44" s="36"/>
      <c r="H44" s="15">
        <f>F44*E44</f>
        <v>0</v>
      </c>
      <c r="I44" s="31"/>
      <c r="J44" s="31"/>
    </row>
    <row r="45" spans="1:10" x14ac:dyDescent="0.25">
      <c r="A45" s="31"/>
      <c r="B45" s="31"/>
      <c r="C45" s="56"/>
      <c r="D45" s="33"/>
      <c r="E45" s="34"/>
      <c r="F45" s="35"/>
      <c r="G45" s="36"/>
      <c r="I45" s="31"/>
      <c r="J45" s="31"/>
    </row>
    <row r="46" spans="1:10" ht="66" customHeight="1" x14ac:dyDescent="0.25">
      <c r="A46" s="31">
        <f>A44+10</f>
        <v>110</v>
      </c>
      <c r="B46" s="31"/>
      <c r="C46" s="56" t="s">
        <v>34</v>
      </c>
      <c r="D46" s="33" t="s">
        <v>15</v>
      </c>
      <c r="E46" s="34">
        <v>368.64</v>
      </c>
      <c r="F46" s="35"/>
      <c r="G46" s="36"/>
      <c r="H46" s="15">
        <f t="shared" ref="H46:H76" si="1">F46*E46</f>
        <v>0</v>
      </c>
      <c r="I46" s="31"/>
      <c r="J46" s="31"/>
    </row>
    <row r="47" spans="1:10" x14ac:dyDescent="0.25">
      <c r="A47" s="31"/>
      <c r="B47" s="31"/>
      <c r="C47" s="56"/>
      <c r="D47" s="33"/>
      <c r="E47" s="34"/>
      <c r="F47" s="35"/>
      <c r="G47" s="36"/>
      <c r="I47" s="31"/>
      <c r="J47" s="31"/>
    </row>
    <row r="48" spans="1:10" ht="91.5" customHeight="1" x14ac:dyDescent="0.25">
      <c r="A48" s="31">
        <f>A46+10</f>
        <v>120</v>
      </c>
      <c r="B48" s="31"/>
      <c r="C48" s="56" t="s">
        <v>35</v>
      </c>
      <c r="D48" s="33" t="s">
        <v>23</v>
      </c>
      <c r="E48" s="34">
        <v>512</v>
      </c>
      <c r="F48" s="35"/>
      <c r="G48" s="36"/>
      <c r="H48" s="15">
        <f t="shared" si="1"/>
        <v>0</v>
      </c>
      <c r="I48" s="31"/>
      <c r="J48" s="31"/>
    </row>
    <row r="49" spans="1:10" x14ac:dyDescent="0.25">
      <c r="A49" s="31"/>
      <c r="B49" s="31"/>
      <c r="C49" s="56"/>
      <c r="D49" s="33"/>
      <c r="E49" s="34"/>
      <c r="F49" s="35"/>
      <c r="G49" s="36"/>
      <c r="I49" s="31"/>
      <c r="J49" s="31"/>
    </row>
    <row r="50" spans="1:10" ht="51" x14ac:dyDescent="0.25">
      <c r="A50" s="31">
        <f>A48+10</f>
        <v>130</v>
      </c>
      <c r="B50" s="31"/>
      <c r="C50" s="56" t="s">
        <v>36</v>
      </c>
      <c r="D50" s="33" t="s">
        <v>18</v>
      </c>
      <c r="E50" s="34">
        <v>5</v>
      </c>
      <c r="F50" s="35"/>
      <c r="G50" s="36"/>
      <c r="H50" s="15">
        <f t="shared" si="1"/>
        <v>0</v>
      </c>
      <c r="I50" s="31"/>
      <c r="J50" s="31"/>
    </row>
    <row r="51" spans="1:10" x14ac:dyDescent="0.25">
      <c r="A51" s="31"/>
      <c r="B51" s="31"/>
      <c r="C51" s="56"/>
      <c r="D51" s="33"/>
      <c r="E51" s="34"/>
      <c r="F51" s="35"/>
      <c r="G51" s="36"/>
      <c r="I51" s="31"/>
      <c r="J51" s="31"/>
    </row>
    <row r="52" spans="1:10" ht="93.75" customHeight="1" x14ac:dyDescent="0.25">
      <c r="A52" s="31">
        <f>A50+10</f>
        <v>140</v>
      </c>
      <c r="B52" s="31"/>
      <c r="C52" s="56" t="s">
        <v>37</v>
      </c>
      <c r="D52" s="33" t="s">
        <v>18</v>
      </c>
      <c r="E52" s="34">
        <v>5</v>
      </c>
      <c r="F52" s="35"/>
      <c r="G52" s="36"/>
      <c r="H52" s="15">
        <f t="shared" si="1"/>
        <v>0</v>
      </c>
      <c r="I52" s="31"/>
      <c r="J52" s="31"/>
    </row>
    <row r="53" spans="1:10" x14ac:dyDescent="0.25">
      <c r="A53" s="31"/>
      <c r="B53" s="31"/>
      <c r="C53" s="56"/>
      <c r="D53" s="33"/>
      <c r="E53" s="34"/>
      <c r="F53" s="35"/>
      <c r="G53" s="36"/>
      <c r="I53" s="31"/>
      <c r="J53" s="31"/>
    </row>
    <row r="54" spans="1:10" ht="56.25" customHeight="1" x14ac:dyDescent="0.25">
      <c r="A54" s="31">
        <f>A52+10</f>
        <v>150</v>
      </c>
      <c r="B54" s="31"/>
      <c r="C54" s="56" t="s">
        <v>38</v>
      </c>
      <c r="D54" s="33" t="s">
        <v>18</v>
      </c>
      <c r="E54" s="34">
        <v>2</v>
      </c>
      <c r="F54" s="35"/>
      <c r="G54" s="36"/>
      <c r="H54" s="15">
        <f t="shared" si="1"/>
        <v>0</v>
      </c>
      <c r="I54" s="31"/>
      <c r="J54" s="31"/>
    </row>
    <row r="55" spans="1:10" x14ac:dyDescent="0.25">
      <c r="A55" s="31"/>
      <c r="B55" s="31"/>
      <c r="C55" s="56"/>
      <c r="D55" s="33"/>
      <c r="E55" s="34"/>
      <c r="F55" s="35"/>
      <c r="G55" s="36"/>
      <c r="I55" s="31"/>
      <c r="J55" s="31"/>
    </row>
    <row r="56" spans="1:10" ht="43.5" customHeight="1" x14ac:dyDescent="0.25">
      <c r="A56" s="31">
        <f t="shared" ref="A56:A58" si="2">A54+10</f>
        <v>160</v>
      </c>
      <c r="B56" s="31"/>
      <c r="C56" s="56" t="s">
        <v>39</v>
      </c>
      <c r="D56" s="33" t="s">
        <v>18</v>
      </c>
      <c r="E56" s="34">
        <v>21</v>
      </c>
      <c r="F56" s="35"/>
      <c r="G56" s="36"/>
      <c r="H56" s="15">
        <f t="shared" si="1"/>
        <v>0</v>
      </c>
      <c r="I56" s="31"/>
      <c r="J56" s="31"/>
    </row>
    <row r="57" spans="1:10" x14ac:dyDescent="0.25">
      <c r="A57" s="31"/>
      <c r="B57" s="31"/>
      <c r="C57" s="56"/>
      <c r="D57" s="33"/>
      <c r="E57" s="34"/>
      <c r="F57" s="35"/>
      <c r="G57" s="36"/>
      <c r="I57" s="31"/>
      <c r="J57" s="31"/>
    </row>
    <row r="58" spans="1:10" ht="57" customHeight="1" x14ac:dyDescent="0.25">
      <c r="A58" s="31">
        <f t="shared" si="2"/>
        <v>170</v>
      </c>
      <c r="B58" s="31"/>
      <c r="C58" s="56" t="s">
        <v>51</v>
      </c>
      <c r="D58" s="33" t="s">
        <v>18</v>
      </c>
      <c r="E58" s="34">
        <v>2</v>
      </c>
      <c r="F58" s="35"/>
      <c r="G58" s="36"/>
      <c r="H58" s="15">
        <f t="shared" si="1"/>
        <v>0</v>
      </c>
      <c r="I58" s="31"/>
      <c r="J58" s="31"/>
    </row>
    <row r="59" spans="1:10" x14ac:dyDescent="0.25">
      <c r="A59" s="31"/>
      <c r="B59" s="31"/>
      <c r="C59" s="56"/>
      <c r="D59" s="33"/>
      <c r="E59" s="34"/>
      <c r="F59" s="35"/>
      <c r="G59" s="36"/>
      <c r="I59" s="31"/>
      <c r="J59" s="31"/>
    </row>
    <row r="60" spans="1:10" ht="51" x14ac:dyDescent="0.25">
      <c r="A60" s="31">
        <f>A58+10</f>
        <v>180</v>
      </c>
      <c r="B60" s="31"/>
      <c r="C60" s="56" t="s">
        <v>40</v>
      </c>
      <c r="D60" s="33" t="s">
        <v>18</v>
      </c>
      <c r="E60" s="34">
        <v>4</v>
      </c>
      <c r="F60" s="35"/>
      <c r="G60" s="36"/>
      <c r="H60" s="15">
        <f t="shared" si="1"/>
        <v>0</v>
      </c>
      <c r="I60" s="31"/>
      <c r="J60" s="31"/>
    </row>
    <row r="61" spans="1:10" x14ac:dyDescent="0.25">
      <c r="A61" s="31"/>
      <c r="B61" s="31"/>
      <c r="C61" s="56"/>
      <c r="D61" s="33"/>
      <c r="E61" s="34"/>
      <c r="F61" s="35"/>
      <c r="G61" s="36"/>
      <c r="I61" s="31"/>
      <c r="J61" s="31"/>
    </row>
    <row r="62" spans="1:10" ht="165.75" x14ac:dyDescent="0.25">
      <c r="A62" s="31">
        <f>A60+10</f>
        <v>190</v>
      </c>
      <c r="B62" s="31"/>
      <c r="C62" s="56" t="s">
        <v>41</v>
      </c>
      <c r="D62" s="33" t="s">
        <v>18</v>
      </c>
      <c r="E62" s="34">
        <v>27</v>
      </c>
      <c r="F62" s="35"/>
      <c r="G62" s="36"/>
      <c r="H62" s="15">
        <f t="shared" si="1"/>
        <v>0</v>
      </c>
      <c r="I62" s="31"/>
      <c r="J62" s="31"/>
    </row>
    <row r="63" spans="1:10" x14ac:dyDescent="0.25">
      <c r="A63" s="31"/>
      <c r="B63" s="31"/>
      <c r="C63" s="56"/>
      <c r="D63" s="33"/>
      <c r="E63" s="34"/>
      <c r="F63" s="35"/>
      <c r="G63" s="36"/>
      <c r="I63" s="31"/>
      <c r="J63" s="31"/>
    </row>
    <row r="64" spans="1:10" ht="165.75" x14ac:dyDescent="0.25">
      <c r="A64" s="31">
        <f>A62+10</f>
        <v>200</v>
      </c>
      <c r="B64" s="31"/>
      <c r="C64" s="56" t="s">
        <v>42</v>
      </c>
      <c r="D64" s="33" t="s">
        <v>18</v>
      </c>
      <c r="E64" s="34">
        <v>53</v>
      </c>
      <c r="F64" s="35"/>
      <c r="G64" s="36"/>
      <c r="H64" s="15">
        <f t="shared" si="1"/>
        <v>0</v>
      </c>
      <c r="I64" s="31"/>
      <c r="J64" s="31"/>
    </row>
    <row r="65" spans="1:10" x14ac:dyDescent="0.25">
      <c r="A65" s="31"/>
      <c r="B65" s="31"/>
      <c r="C65" s="56"/>
      <c r="D65" s="33"/>
      <c r="E65" s="34"/>
      <c r="F65" s="35"/>
      <c r="G65" s="36"/>
      <c r="I65" s="31"/>
      <c r="J65" s="31"/>
    </row>
    <row r="66" spans="1:10" ht="82.5" customHeight="1" x14ac:dyDescent="0.25">
      <c r="A66" s="31">
        <f>A64+10</f>
        <v>210</v>
      </c>
      <c r="B66" s="31"/>
      <c r="C66" s="56" t="s">
        <v>75</v>
      </c>
      <c r="D66" s="33" t="s">
        <v>15</v>
      </c>
      <c r="E66" s="34">
        <v>30.72</v>
      </c>
      <c r="F66" s="35"/>
      <c r="G66" s="36"/>
      <c r="H66" s="15">
        <f t="shared" si="1"/>
        <v>0</v>
      </c>
      <c r="I66" s="31"/>
      <c r="J66" s="31"/>
    </row>
    <row r="67" spans="1:10" x14ac:dyDescent="0.25">
      <c r="A67" s="31"/>
      <c r="B67" s="31"/>
      <c r="C67" s="56"/>
      <c r="D67" s="33"/>
      <c r="E67" s="34"/>
      <c r="F67" s="35"/>
      <c r="G67" s="36"/>
      <c r="I67" s="31"/>
      <c r="J67" s="31"/>
    </row>
    <row r="68" spans="1:10" ht="59.25" customHeight="1" x14ac:dyDescent="0.25">
      <c r="A68" s="31">
        <f>A66+10</f>
        <v>220</v>
      </c>
      <c r="B68" s="31"/>
      <c r="C68" s="56" t="s">
        <v>46</v>
      </c>
      <c r="D68" s="33" t="s">
        <v>15</v>
      </c>
      <c r="E68" s="34">
        <v>96.84</v>
      </c>
      <c r="F68" s="53"/>
      <c r="G68" s="36"/>
      <c r="H68" s="15">
        <f t="shared" si="1"/>
        <v>0</v>
      </c>
      <c r="I68" s="31"/>
      <c r="J68" s="31"/>
    </row>
    <row r="69" spans="1:10" x14ac:dyDescent="0.25">
      <c r="A69" s="31"/>
      <c r="B69" s="31"/>
      <c r="C69" s="56"/>
      <c r="D69" s="33"/>
      <c r="E69" s="34"/>
      <c r="F69" s="53"/>
      <c r="G69" s="36"/>
      <c r="I69" s="31"/>
      <c r="J69" s="31"/>
    </row>
    <row r="70" spans="1:10" ht="51" x14ac:dyDescent="0.25">
      <c r="A70" s="31">
        <f>A68+10</f>
        <v>230</v>
      </c>
      <c r="B70" s="31"/>
      <c r="C70" s="56" t="s">
        <v>79</v>
      </c>
      <c r="D70" s="33" t="s">
        <v>15</v>
      </c>
      <c r="E70" s="34">
        <v>96.84</v>
      </c>
      <c r="F70" s="53"/>
      <c r="G70" s="36"/>
      <c r="H70" s="15">
        <f>F70*E70</f>
        <v>0</v>
      </c>
      <c r="I70" s="31"/>
      <c r="J70" s="31"/>
    </row>
    <row r="71" spans="1:10" x14ac:dyDescent="0.25">
      <c r="A71" s="31"/>
      <c r="B71" s="31"/>
      <c r="C71" s="56"/>
      <c r="D71" s="33"/>
      <c r="E71" s="34"/>
      <c r="F71" s="53"/>
      <c r="G71" s="36"/>
      <c r="I71" s="31"/>
      <c r="J71" s="31"/>
    </row>
    <row r="72" spans="1:10" ht="60.75" customHeight="1" x14ac:dyDescent="0.25">
      <c r="A72" s="31">
        <f>A70+10</f>
        <v>240</v>
      </c>
      <c r="B72" s="31"/>
      <c r="C72" s="56" t="s">
        <v>52</v>
      </c>
      <c r="D72" s="33" t="s">
        <v>15</v>
      </c>
      <c r="E72" s="34">
        <v>61.44</v>
      </c>
      <c r="F72" s="53"/>
      <c r="G72" s="36"/>
      <c r="H72" s="15">
        <f t="shared" si="1"/>
        <v>0</v>
      </c>
      <c r="I72" s="31"/>
      <c r="J72" s="31"/>
    </row>
    <row r="73" spans="1:10" x14ac:dyDescent="0.25">
      <c r="A73" s="31"/>
      <c r="B73" s="31"/>
      <c r="C73" s="56"/>
      <c r="D73" s="33"/>
      <c r="E73" s="34"/>
      <c r="F73" s="53"/>
      <c r="G73" s="36"/>
      <c r="I73" s="31"/>
      <c r="J73" s="31"/>
    </row>
    <row r="74" spans="1:10" ht="59.45" customHeight="1" x14ac:dyDescent="0.25">
      <c r="A74" s="31">
        <f>A72+10</f>
        <v>250</v>
      </c>
      <c r="B74" s="31"/>
      <c r="C74" s="56" t="s">
        <v>83</v>
      </c>
      <c r="D74" s="33" t="s">
        <v>15</v>
      </c>
      <c r="E74" s="34">
        <v>61.44</v>
      </c>
      <c r="F74" s="53"/>
      <c r="G74" s="36"/>
      <c r="H74" s="15">
        <f>F74*E74</f>
        <v>0</v>
      </c>
      <c r="I74" s="31"/>
      <c r="J74" s="31"/>
    </row>
    <row r="75" spans="1:10" x14ac:dyDescent="0.25">
      <c r="A75" s="31"/>
      <c r="B75" s="31"/>
      <c r="C75" s="56"/>
      <c r="D75" s="33"/>
      <c r="E75" s="34"/>
      <c r="F75" s="53"/>
      <c r="G75" s="36"/>
      <c r="I75" s="31"/>
      <c r="J75" s="31"/>
    </row>
    <row r="76" spans="1:10" ht="69" customHeight="1" x14ac:dyDescent="0.25">
      <c r="A76" s="31">
        <f>A74+10</f>
        <v>260</v>
      </c>
      <c r="B76" s="31"/>
      <c r="C76" s="56" t="s">
        <v>43</v>
      </c>
      <c r="D76" s="33" t="s">
        <v>15</v>
      </c>
      <c r="E76" s="34">
        <v>0.54</v>
      </c>
      <c r="F76" s="53"/>
      <c r="G76" s="36"/>
      <c r="H76" s="15">
        <f t="shared" si="1"/>
        <v>0</v>
      </c>
      <c r="I76" s="31"/>
      <c r="J76" s="31"/>
    </row>
    <row r="77" spans="1:10" x14ac:dyDescent="0.25">
      <c r="A77" s="31"/>
      <c r="B77" s="31"/>
      <c r="C77" s="32"/>
      <c r="D77" s="33"/>
      <c r="E77" s="34"/>
      <c r="F77" s="35"/>
      <c r="G77" s="36"/>
    </row>
    <row r="78" spans="1:10" x14ac:dyDescent="0.25">
      <c r="A78" s="66"/>
      <c r="B78" s="66"/>
      <c r="C78" s="67" t="s">
        <v>44</v>
      </c>
      <c r="D78" s="68"/>
      <c r="E78" s="69"/>
      <c r="F78" s="70"/>
      <c r="G78" s="71"/>
      <c r="H78" s="72"/>
    </row>
    <row r="79" spans="1:10" x14ac:dyDescent="0.25">
      <c r="A79" s="31"/>
      <c r="B79" s="31"/>
      <c r="C79" s="32"/>
      <c r="D79" s="33"/>
      <c r="E79" s="34"/>
      <c r="F79" s="35"/>
      <c r="G79" s="36"/>
    </row>
    <row r="80" spans="1:10" ht="70.5" customHeight="1" x14ac:dyDescent="0.25">
      <c r="A80" s="31">
        <v>270</v>
      </c>
      <c r="B80" s="31"/>
      <c r="C80" s="56" t="s">
        <v>76</v>
      </c>
      <c r="D80" s="33" t="s">
        <v>23</v>
      </c>
      <c r="E80" s="34">
        <v>408</v>
      </c>
      <c r="F80" s="35"/>
      <c r="G80" s="36"/>
      <c r="H80" s="15">
        <f>F80*E80</f>
        <v>0</v>
      </c>
    </row>
    <row r="81" spans="1:8" x14ac:dyDescent="0.25">
      <c r="A81" s="31"/>
      <c r="B81" s="31"/>
      <c r="C81" s="56"/>
      <c r="D81" s="33"/>
      <c r="E81" s="34"/>
      <c r="F81" s="35"/>
      <c r="G81" s="36"/>
    </row>
    <row r="82" spans="1:8" ht="66.75" customHeight="1" x14ac:dyDescent="0.25">
      <c r="A82" s="31">
        <v>280</v>
      </c>
      <c r="B82" s="31"/>
      <c r="C82" s="56" t="s">
        <v>34</v>
      </c>
      <c r="D82" s="33" t="s">
        <v>15</v>
      </c>
      <c r="E82" s="34">
        <v>464.8</v>
      </c>
      <c r="F82" s="35"/>
      <c r="G82" s="36"/>
      <c r="H82" s="15">
        <f t="shared" ref="H82" si="3">F82*E82</f>
        <v>0</v>
      </c>
    </row>
    <row r="83" spans="1:8" x14ac:dyDescent="0.25">
      <c r="A83" s="31"/>
      <c r="B83" s="31"/>
      <c r="C83" s="56"/>
      <c r="D83" s="33"/>
      <c r="E83" s="34"/>
      <c r="F83" s="35"/>
      <c r="G83" s="36"/>
    </row>
    <row r="84" spans="1:8" ht="127.5" x14ac:dyDescent="0.25">
      <c r="A84" s="31">
        <v>290</v>
      </c>
      <c r="B84" s="31"/>
      <c r="C84" s="56" t="s">
        <v>45</v>
      </c>
      <c r="D84" s="33" t="s">
        <v>23</v>
      </c>
      <c r="E84" s="34">
        <v>408</v>
      </c>
      <c r="F84" s="35"/>
      <c r="G84" s="36"/>
      <c r="H84" s="15">
        <f>F84*E84</f>
        <v>0</v>
      </c>
    </row>
    <row r="85" spans="1:8" x14ac:dyDescent="0.25">
      <c r="A85" s="31"/>
      <c r="B85" s="31"/>
      <c r="C85" s="56"/>
      <c r="D85" s="33"/>
      <c r="E85" s="34"/>
      <c r="F85" s="35"/>
      <c r="G85" s="36"/>
    </row>
    <row r="86" spans="1:8" ht="76.5" x14ac:dyDescent="0.25">
      <c r="A86" s="31">
        <v>300</v>
      </c>
      <c r="B86" s="31"/>
      <c r="C86" s="56" t="s">
        <v>77</v>
      </c>
      <c r="D86" s="33" t="s">
        <v>15</v>
      </c>
      <c r="E86" s="34">
        <v>31.2</v>
      </c>
      <c r="F86" s="35"/>
      <c r="G86" s="36"/>
      <c r="H86" s="15">
        <f t="shared" ref="H86" si="4">F86*E86</f>
        <v>0</v>
      </c>
    </row>
    <row r="87" spans="1:8" x14ac:dyDescent="0.25">
      <c r="A87" s="31"/>
      <c r="B87" s="31"/>
      <c r="C87" s="56"/>
      <c r="D87" s="33"/>
      <c r="E87" s="34"/>
      <c r="F87" s="35"/>
      <c r="G87" s="36"/>
    </row>
    <row r="88" spans="1:8" ht="57" customHeight="1" x14ac:dyDescent="0.25">
      <c r="A88" s="31">
        <v>310</v>
      </c>
      <c r="B88" s="31"/>
      <c r="C88" s="56" t="s">
        <v>46</v>
      </c>
      <c r="D88" s="33" t="s">
        <v>15</v>
      </c>
      <c r="E88" s="34">
        <v>156</v>
      </c>
      <c r="F88" s="53"/>
      <c r="G88" s="36"/>
      <c r="H88" s="15">
        <f t="shared" ref="H88" si="5">F88*E88</f>
        <v>0</v>
      </c>
    </row>
    <row r="89" spans="1:8" x14ac:dyDescent="0.25">
      <c r="A89" s="31"/>
      <c r="B89" s="31"/>
      <c r="C89" s="56"/>
      <c r="D89" s="33"/>
      <c r="E89" s="34"/>
      <c r="F89" s="53"/>
      <c r="G89" s="36"/>
    </row>
    <row r="90" spans="1:8" ht="51" x14ac:dyDescent="0.25">
      <c r="A90" s="31">
        <f>A88+10</f>
        <v>320</v>
      </c>
      <c r="B90" s="31"/>
      <c r="C90" s="56" t="s">
        <v>80</v>
      </c>
      <c r="D90" s="33" t="s">
        <v>15</v>
      </c>
      <c r="E90" s="34">
        <v>156</v>
      </c>
      <c r="F90" s="53"/>
      <c r="G90" s="36"/>
      <c r="H90" s="15">
        <f t="shared" ref="H90" si="6">F90*E90</f>
        <v>0</v>
      </c>
    </row>
    <row r="91" spans="1:8" x14ac:dyDescent="0.25">
      <c r="A91" s="31"/>
      <c r="B91" s="31"/>
      <c r="C91" s="56"/>
      <c r="D91" s="33"/>
      <c r="E91" s="34"/>
      <c r="F91" s="53"/>
      <c r="G91" s="36"/>
    </row>
    <row r="92" spans="1:8" ht="56.25" customHeight="1" x14ac:dyDescent="0.25">
      <c r="A92" s="31">
        <f>A90+10</f>
        <v>330</v>
      </c>
      <c r="B92" s="31"/>
      <c r="C92" s="56" t="s">
        <v>47</v>
      </c>
      <c r="D92" s="33" t="s">
        <v>15</v>
      </c>
      <c r="E92" s="34">
        <f>78</f>
        <v>78</v>
      </c>
      <c r="F92" s="53"/>
      <c r="G92" s="36"/>
      <c r="H92" s="15">
        <f t="shared" ref="H92" si="7">F92*E92</f>
        <v>0</v>
      </c>
    </row>
    <row r="93" spans="1:8" x14ac:dyDescent="0.25">
      <c r="A93" s="31"/>
      <c r="B93" s="31"/>
      <c r="C93" s="56"/>
      <c r="D93" s="33"/>
      <c r="E93" s="34"/>
      <c r="F93" s="53"/>
      <c r="G93" s="36"/>
    </row>
    <row r="94" spans="1:8" ht="63.75" x14ac:dyDescent="0.25">
      <c r="A94" s="31">
        <f>A92+10</f>
        <v>340</v>
      </c>
      <c r="B94" s="31"/>
      <c r="C94" s="56" t="s">
        <v>81</v>
      </c>
      <c r="D94" s="33" t="s">
        <v>15</v>
      </c>
      <c r="E94" s="34">
        <v>78</v>
      </c>
      <c r="F94" s="53"/>
      <c r="G94" s="36"/>
      <c r="H94" s="15">
        <f t="shared" ref="H94" si="8">F94*E94</f>
        <v>0</v>
      </c>
    </row>
    <row r="95" spans="1:8" x14ac:dyDescent="0.25">
      <c r="A95" s="31"/>
      <c r="B95" s="31"/>
      <c r="C95" s="56"/>
      <c r="D95" s="33"/>
      <c r="E95" s="34"/>
      <c r="F95" s="53"/>
      <c r="G95" s="36"/>
    </row>
    <row r="96" spans="1:8" ht="123.75" customHeight="1" x14ac:dyDescent="0.25">
      <c r="A96" s="31">
        <f>A94+10</f>
        <v>350</v>
      </c>
      <c r="B96" s="31"/>
      <c r="C96" s="56" t="s">
        <v>48</v>
      </c>
      <c r="D96" s="33" t="s">
        <v>18</v>
      </c>
      <c r="E96" s="34">
        <v>11</v>
      </c>
      <c r="F96" s="53"/>
      <c r="G96" s="36"/>
      <c r="H96" s="15">
        <f t="shared" ref="H96" si="9">F96*E96</f>
        <v>0</v>
      </c>
    </row>
    <row r="97" spans="1:8" x14ac:dyDescent="0.25">
      <c r="A97" s="31"/>
      <c r="B97" s="31"/>
      <c r="C97" s="56"/>
      <c r="D97" s="33"/>
      <c r="E97" s="34"/>
      <c r="F97" s="35"/>
      <c r="G97" s="36"/>
    </row>
    <row r="98" spans="1:8" ht="109.5" customHeight="1" x14ac:dyDescent="0.25">
      <c r="A98" s="31">
        <f>A96+10</f>
        <v>360</v>
      </c>
      <c r="B98" s="31"/>
      <c r="C98" s="56" t="s">
        <v>49</v>
      </c>
      <c r="D98" s="33" t="s">
        <v>18</v>
      </c>
      <c r="E98" s="34">
        <v>1</v>
      </c>
      <c r="F98" s="35"/>
      <c r="G98" s="36"/>
      <c r="H98" s="15">
        <f t="shared" ref="H98" si="10">F98*E98</f>
        <v>0</v>
      </c>
    </row>
    <row r="99" spans="1:8" x14ac:dyDescent="0.25">
      <c r="A99" s="31"/>
      <c r="B99" s="31"/>
      <c r="C99" s="56"/>
      <c r="D99" s="33"/>
      <c r="E99" s="34"/>
      <c r="F99" s="35"/>
      <c r="G99" s="36"/>
    </row>
    <row r="100" spans="1:8" ht="144" customHeight="1" x14ac:dyDescent="0.25">
      <c r="A100" s="31">
        <f>A98+10</f>
        <v>370</v>
      </c>
      <c r="B100" s="31"/>
      <c r="C100" s="56" t="s">
        <v>50</v>
      </c>
      <c r="D100" s="33" t="s">
        <v>18</v>
      </c>
      <c r="E100" s="34">
        <v>80</v>
      </c>
      <c r="F100" s="35"/>
      <c r="G100" s="36"/>
      <c r="H100" s="15">
        <f t="shared" ref="H100" si="11">F100*E100</f>
        <v>0</v>
      </c>
    </row>
    <row r="101" spans="1:8" x14ac:dyDescent="0.25">
      <c r="A101" s="31"/>
      <c r="B101" s="31"/>
      <c r="C101" s="32"/>
      <c r="D101" s="33"/>
      <c r="E101" s="34"/>
      <c r="F101" s="35"/>
      <c r="G101" s="36"/>
    </row>
    <row r="102" spans="1:8" x14ac:dyDescent="0.25">
      <c r="A102" s="57"/>
      <c r="B102" s="57"/>
      <c r="C102" s="58"/>
      <c r="D102" s="59"/>
      <c r="E102" s="60"/>
      <c r="F102" s="61"/>
      <c r="G102" s="62"/>
      <c r="H102" s="63"/>
    </row>
    <row r="103" spans="1:8" x14ac:dyDescent="0.25">
      <c r="A103" s="66"/>
      <c r="B103" s="66"/>
      <c r="C103" s="67" t="s">
        <v>53</v>
      </c>
      <c r="D103" s="68"/>
      <c r="E103" s="69"/>
      <c r="F103" s="70"/>
      <c r="G103" s="71"/>
      <c r="H103" s="72"/>
    </row>
    <row r="104" spans="1:8" x14ac:dyDescent="0.25">
      <c r="A104" s="31"/>
      <c r="B104" s="31"/>
      <c r="C104" s="32"/>
      <c r="D104" s="33"/>
      <c r="E104" s="34"/>
      <c r="F104" s="35"/>
      <c r="G104" s="36"/>
    </row>
    <row r="105" spans="1:8" ht="43.5" customHeight="1" x14ac:dyDescent="0.25">
      <c r="A105" s="31">
        <f>A100+10</f>
        <v>380</v>
      </c>
      <c r="B105" s="31"/>
      <c r="C105" s="56" t="s">
        <v>54</v>
      </c>
      <c r="D105" s="33" t="s">
        <v>18</v>
      </c>
      <c r="E105" s="34">
        <v>9</v>
      </c>
      <c r="F105" s="35"/>
      <c r="G105" s="36"/>
      <c r="H105" s="15">
        <f>F105*E105</f>
        <v>0</v>
      </c>
    </row>
    <row r="106" spans="1:8" x14ac:dyDescent="0.25">
      <c r="A106" s="31"/>
      <c r="B106" s="31"/>
      <c r="C106" s="56"/>
      <c r="D106" s="33"/>
      <c r="E106" s="34"/>
      <c r="F106" s="35"/>
      <c r="G106" s="36"/>
    </row>
    <row r="107" spans="1:8" ht="29.25" customHeight="1" x14ac:dyDescent="0.25">
      <c r="A107" s="31">
        <f>A105+10</f>
        <v>390</v>
      </c>
      <c r="B107" s="31"/>
      <c r="C107" s="56" t="s">
        <v>55</v>
      </c>
      <c r="D107" s="33" t="s">
        <v>18</v>
      </c>
      <c r="E107" s="34">
        <v>9</v>
      </c>
      <c r="F107" s="35"/>
      <c r="G107" s="36"/>
      <c r="H107" s="15">
        <f t="shared" ref="H107:H127" si="12">F107*E107</f>
        <v>0</v>
      </c>
    </row>
    <row r="108" spans="1:8" x14ac:dyDescent="0.25">
      <c r="A108" s="31"/>
      <c r="B108" s="31"/>
      <c r="C108" s="56"/>
      <c r="D108" s="33"/>
      <c r="E108" s="34"/>
      <c r="F108" s="35"/>
      <c r="G108" s="36"/>
    </row>
    <row r="109" spans="1:8" ht="69" customHeight="1" x14ac:dyDescent="0.25">
      <c r="A109" s="31">
        <f>A107+10</f>
        <v>400</v>
      </c>
      <c r="B109" s="31"/>
      <c r="C109" s="56" t="s">
        <v>56</v>
      </c>
      <c r="D109" s="33" t="s">
        <v>18</v>
      </c>
      <c r="E109" s="34">
        <v>9</v>
      </c>
      <c r="F109" s="35"/>
      <c r="G109" s="36"/>
      <c r="H109" s="15">
        <f t="shared" si="12"/>
        <v>0</v>
      </c>
    </row>
    <row r="110" spans="1:8" x14ac:dyDescent="0.25">
      <c r="A110" s="31"/>
      <c r="B110" s="31"/>
      <c r="C110" s="56"/>
      <c r="D110" s="33"/>
      <c r="E110" s="34"/>
      <c r="F110" s="35"/>
      <c r="G110" s="36"/>
    </row>
    <row r="111" spans="1:8" ht="56.25" customHeight="1" x14ac:dyDescent="0.25">
      <c r="A111" s="31">
        <f>A109+10</f>
        <v>410</v>
      </c>
      <c r="B111" s="31"/>
      <c r="C111" s="56" t="s">
        <v>57</v>
      </c>
      <c r="D111" s="33" t="s">
        <v>18</v>
      </c>
      <c r="E111" s="34">
        <v>9</v>
      </c>
      <c r="F111" s="35"/>
      <c r="G111" s="36"/>
      <c r="H111" s="15">
        <f t="shared" si="12"/>
        <v>0</v>
      </c>
    </row>
    <row r="112" spans="1:8" x14ac:dyDescent="0.25">
      <c r="A112" s="31"/>
      <c r="B112" s="31"/>
      <c r="C112" s="56"/>
      <c r="D112" s="33"/>
      <c r="E112" s="34"/>
      <c r="F112" s="35"/>
      <c r="G112" s="36"/>
    </row>
    <row r="113" spans="1:8" ht="63.75" x14ac:dyDescent="0.25">
      <c r="A113" s="31">
        <f>A111+10</f>
        <v>420</v>
      </c>
      <c r="B113" s="31"/>
      <c r="C113" s="56" t="s">
        <v>58</v>
      </c>
      <c r="D113" s="33" t="s">
        <v>59</v>
      </c>
      <c r="E113" s="34">
        <v>9</v>
      </c>
      <c r="F113" s="35"/>
      <c r="G113" s="36"/>
      <c r="H113" s="15">
        <f t="shared" si="12"/>
        <v>0</v>
      </c>
    </row>
    <row r="114" spans="1:8" x14ac:dyDescent="0.25">
      <c r="A114" s="31"/>
      <c r="B114" s="31"/>
      <c r="C114" s="56"/>
      <c r="D114" s="33"/>
      <c r="E114" s="34"/>
      <c r="F114" s="35"/>
      <c r="G114" s="36"/>
    </row>
    <row r="115" spans="1:8" ht="57" customHeight="1" x14ac:dyDescent="0.25">
      <c r="A115" s="31">
        <f>A113+10</f>
        <v>430</v>
      </c>
      <c r="B115" s="31"/>
      <c r="C115" s="56" t="s">
        <v>60</v>
      </c>
      <c r="D115" s="33" t="s">
        <v>59</v>
      </c>
      <c r="E115" s="34">
        <v>9</v>
      </c>
      <c r="F115" s="35"/>
      <c r="G115" s="36"/>
      <c r="H115" s="15">
        <f t="shared" si="12"/>
        <v>0</v>
      </c>
    </row>
    <row r="116" spans="1:8" x14ac:dyDescent="0.25">
      <c r="A116" s="31"/>
      <c r="B116" s="31"/>
      <c r="C116" s="56"/>
      <c r="D116" s="33"/>
      <c r="E116" s="34"/>
      <c r="F116" s="35"/>
      <c r="G116" s="36"/>
    </row>
    <row r="117" spans="1:8" ht="58.5" customHeight="1" x14ac:dyDescent="0.25">
      <c r="A117" s="31">
        <f>A115+10</f>
        <v>440</v>
      </c>
      <c r="B117" s="31"/>
      <c r="C117" s="56" t="s">
        <v>61</v>
      </c>
      <c r="D117" s="33" t="s">
        <v>18</v>
      </c>
      <c r="E117" s="34">
        <v>5</v>
      </c>
      <c r="F117" s="35"/>
      <c r="G117" s="36"/>
      <c r="H117" s="15">
        <f t="shared" si="12"/>
        <v>0</v>
      </c>
    </row>
    <row r="118" spans="1:8" x14ac:dyDescent="0.25">
      <c r="A118" s="31"/>
      <c r="B118" s="31"/>
      <c r="C118" s="56"/>
      <c r="D118" s="33"/>
      <c r="E118" s="34"/>
      <c r="F118" s="35"/>
      <c r="G118" s="36"/>
    </row>
    <row r="119" spans="1:8" ht="95.25" customHeight="1" x14ac:dyDescent="0.25">
      <c r="A119" s="31">
        <f>A117+10</f>
        <v>450</v>
      </c>
      <c r="B119" s="31"/>
      <c r="C119" s="56" t="s">
        <v>62</v>
      </c>
      <c r="D119" s="33" t="s">
        <v>59</v>
      </c>
      <c r="E119" s="34">
        <v>3</v>
      </c>
      <c r="F119" s="35"/>
      <c r="G119" s="36"/>
      <c r="H119" s="15">
        <f t="shared" si="12"/>
        <v>0</v>
      </c>
    </row>
    <row r="120" spans="1:8" x14ac:dyDescent="0.25">
      <c r="A120" s="31"/>
      <c r="B120" s="31"/>
      <c r="C120" s="56"/>
      <c r="D120" s="33"/>
      <c r="E120" s="34"/>
      <c r="F120" s="35"/>
      <c r="G120" s="36"/>
    </row>
    <row r="121" spans="1:8" ht="71.25" customHeight="1" x14ac:dyDescent="0.25">
      <c r="A121" s="31">
        <f>A119+10</f>
        <v>460</v>
      </c>
      <c r="B121" s="31"/>
      <c r="C121" s="56" t="s">
        <v>63</v>
      </c>
      <c r="D121" s="33" t="s">
        <v>18</v>
      </c>
      <c r="E121" s="34">
        <v>3</v>
      </c>
      <c r="F121" s="35"/>
      <c r="G121" s="36"/>
      <c r="H121" s="15">
        <f t="shared" si="12"/>
        <v>0</v>
      </c>
    </row>
    <row r="122" spans="1:8" x14ac:dyDescent="0.25">
      <c r="A122" s="31"/>
      <c r="B122" s="31"/>
      <c r="C122" s="56"/>
      <c r="D122" s="33"/>
      <c r="E122" s="34"/>
      <c r="F122" s="35"/>
      <c r="G122" s="36"/>
    </row>
    <row r="123" spans="1:8" ht="81.75" customHeight="1" x14ac:dyDescent="0.25">
      <c r="A123" s="31">
        <f>A121+10</f>
        <v>470</v>
      </c>
      <c r="B123" s="31"/>
      <c r="C123" s="56" t="s">
        <v>64</v>
      </c>
      <c r="D123" s="33" t="s">
        <v>23</v>
      </c>
      <c r="E123" s="34">
        <v>2145</v>
      </c>
      <c r="F123" s="35"/>
      <c r="G123" s="36"/>
      <c r="H123" s="15">
        <f t="shared" si="12"/>
        <v>0</v>
      </c>
    </row>
    <row r="124" spans="1:8" x14ac:dyDescent="0.25">
      <c r="A124" s="31"/>
      <c r="B124" s="31"/>
      <c r="C124" s="56"/>
      <c r="D124" s="33"/>
      <c r="E124" s="34"/>
      <c r="F124" s="35"/>
      <c r="G124" s="36"/>
    </row>
    <row r="125" spans="1:8" ht="85.5" customHeight="1" x14ac:dyDescent="0.25">
      <c r="A125" s="31">
        <f>A123+10</f>
        <v>480</v>
      </c>
      <c r="B125" s="31"/>
      <c r="C125" s="56" t="s">
        <v>65</v>
      </c>
      <c r="D125" s="33" t="s">
        <v>23</v>
      </c>
      <c r="E125" s="34">
        <v>1430</v>
      </c>
      <c r="F125" s="35"/>
      <c r="G125" s="36"/>
      <c r="H125" s="15">
        <f t="shared" si="12"/>
        <v>0</v>
      </c>
    </row>
    <row r="126" spans="1:8" x14ac:dyDescent="0.25">
      <c r="A126" s="31"/>
      <c r="B126" s="31"/>
      <c r="C126" s="56"/>
      <c r="D126" s="33"/>
      <c r="E126" s="34"/>
      <c r="F126" s="35"/>
      <c r="G126" s="36"/>
    </row>
    <row r="127" spans="1:8" ht="81" customHeight="1" x14ac:dyDescent="0.25">
      <c r="A127" s="31">
        <f>A125+10</f>
        <v>490</v>
      </c>
      <c r="B127" s="31"/>
      <c r="C127" s="56" t="s">
        <v>66</v>
      </c>
      <c r="D127" s="33" t="s">
        <v>23</v>
      </c>
      <c r="E127" s="34">
        <v>715</v>
      </c>
      <c r="F127" s="35"/>
      <c r="G127" s="36"/>
      <c r="H127" s="15">
        <f t="shared" si="12"/>
        <v>0</v>
      </c>
    </row>
    <row r="128" spans="1:8" x14ac:dyDescent="0.25">
      <c r="A128" s="31"/>
      <c r="B128" s="31"/>
      <c r="C128" s="56"/>
      <c r="D128" s="33"/>
      <c r="E128" s="34"/>
      <c r="F128" s="35"/>
      <c r="G128" s="36"/>
    </row>
    <row r="129" spans="1:8" x14ac:dyDescent="0.25">
      <c r="A129" s="66"/>
      <c r="B129" s="66"/>
      <c r="C129" s="67" t="s">
        <v>88</v>
      </c>
      <c r="D129" s="68"/>
      <c r="E129" s="69"/>
      <c r="F129" s="70"/>
      <c r="G129" s="71"/>
      <c r="H129" s="72"/>
    </row>
    <row r="130" spans="1:8" x14ac:dyDescent="0.25">
      <c r="A130" s="31"/>
      <c r="B130" s="31"/>
      <c r="C130" s="56"/>
      <c r="D130" s="33"/>
      <c r="E130" s="34"/>
      <c r="F130" s="35"/>
      <c r="G130" s="36"/>
    </row>
    <row r="131" spans="1:8" ht="184.5" customHeight="1" x14ac:dyDescent="0.25">
      <c r="A131" s="31">
        <f>+A127+10</f>
        <v>500</v>
      </c>
      <c r="B131" s="31"/>
      <c r="C131" s="56" t="s">
        <v>85</v>
      </c>
      <c r="D131" s="33" t="s">
        <v>18</v>
      </c>
      <c r="E131" s="34">
        <v>13</v>
      </c>
      <c r="F131" s="53"/>
      <c r="G131" s="36"/>
      <c r="H131" s="15">
        <f t="shared" ref="H131" si="13">F131*E131</f>
        <v>0</v>
      </c>
    </row>
    <row r="132" spans="1:8" x14ac:dyDescent="0.25">
      <c r="A132" s="31"/>
      <c r="B132" s="31"/>
      <c r="C132" s="56"/>
      <c r="D132" s="33"/>
      <c r="E132" s="34"/>
      <c r="F132" s="53"/>
      <c r="G132" s="36"/>
    </row>
    <row r="133" spans="1:8" ht="83.25" customHeight="1" x14ac:dyDescent="0.25">
      <c r="A133" s="31">
        <f>+A131+10</f>
        <v>510</v>
      </c>
      <c r="B133" s="31"/>
      <c r="C133" s="56" t="s">
        <v>89</v>
      </c>
      <c r="D133" s="33" t="s">
        <v>23</v>
      </c>
      <c r="E133" s="34">
        <v>420</v>
      </c>
      <c r="F133" s="53"/>
      <c r="G133" s="36"/>
      <c r="H133" s="15">
        <f t="shared" ref="H133" si="14">F133*E133</f>
        <v>0</v>
      </c>
    </row>
    <row r="134" spans="1:8" x14ac:dyDescent="0.25">
      <c r="A134" s="31"/>
      <c r="B134" s="31"/>
      <c r="C134" s="56"/>
      <c r="D134" s="33"/>
      <c r="E134" s="34"/>
      <c r="F134" s="53"/>
      <c r="G134" s="36"/>
    </row>
    <row r="135" spans="1:8" ht="72.75" customHeight="1" x14ac:dyDescent="0.25">
      <c r="A135" s="31">
        <f>+A133+10</f>
        <v>520</v>
      </c>
      <c r="B135" s="31"/>
      <c r="C135" s="56" t="s">
        <v>86</v>
      </c>
      <c r="D135" s="33" t="s">
        <v>87</v>
      </c>
      <c r="E135" s="34">
        <v>15</v>
      </c>
      <c r="F135" s="35"/>
      <c r="G135" s="36"/>
      <c r="H135" s="15">
        <f t="shared" ref="H135" si="15">F135*E135</f>
        <v>0</v>
      </c>
    </row>
    <row r="136" spans="1:8" x14ac:dyDescent="0.25">
      <c r="A136" s="66"/>
      <c r="B136" s="66"/>
      <c r="C136" s="67" t="s">
        <v>67</v>
      </c>
      <c r="D136" s="68"/>
      <c r="E136" s="69"/>
      <c r="F136" s="70"/>
      <c r="G136" s="71"/>
      <c r="H136" s="72"/>
    </row>
    <row r="137" spans="1:8" x14ac:dyDescent="0.25">
      <c r="A137" s="31"/>
      <c r="B137" s="31"/>
      <c r="C137" s="56"/>
      <c r="D137" s="33"/>
      <c r="E137" s="34"/>
      <c r="F137" s="35"/>
      <c r="G137" s="36"/>
    </row>
    <row r="138" spans="1:8" ht="44.25" customHeight="1" x14ac:dyDescent="0.25">
      <c r="A138" s="31">
        <f>+A135+10</f>
        <v>530</v>
      </c>
      <c r="B138" s="31"/>
      <c r="C138" s="56" t="s">
        <v>68</v>
      </c>
      <c r="D138" s="33" t="s">
        <v>18</v>
      </c>
      <c r="E138" s="34">
        <v>12</v>
      </c>
      <c r="F138" s="35"/>
      <c r="G138" s="36"/>
      <c r="H138" s="15">
        <f>F138*E138</f>
        <v>0</v>
      </c>
    </row>
    <row r="139" spans="1:8" x14ac:dyDescent="0.25">
      <c r="A139" s="31"/>
      <c r="B139" s="31"/>
      <c r="C139" s="56"/>
      <c r="D139" s="33"/>
      <c r="E139" s="34"/>
      <c r="F139" s="35"/>
      <c r="G139" s="36"/>
    </row>
    <row r="140" spans="1:8" x14ac:dyDescent="0.25">
      <c r="A140" s="66"/>
      <c r="B140" s="66"/>
      <c r="C140" s="67" t="s">
        <v>69</v>
      </c>
      <c r="D140" s="68"/>
      <c r="E140" s="69"/>
      <c r="F140" s="70"/>
      <c r="G140" s="71"/>
      <c r="H140" s="72"/>
    </row>
    <row r="141" spans="1:8" x14ac:dyDescent="0.25">
      <c r="A141" s="31"/>
      <c r="B141" s="31"/>
      <c r="C141" s="56"/>
      <c r="D141" s="33"/>
      <c r="E141" s="34"/>
      <c r="F141" s="35"/>
      <c r="G141" s="36"/>
    </row>
    <row r="142" spans="1:8" ht="57.75" customHeight="1" x14ac:dyDescent="0.25">
      <c r="A142" s="31">
        <f>A138+10</f>
        <v>540</v>
      </c>
      <c r="B142" s="31"/>
      <c r="C142" s="56" t="s">
        <v>70</v>
      </c>
      <c r="D142" s="33" t="s">
        <v>17</v>
      </c>
      <c r="E142" s="34">
        <f>E18</f>
        <v>11651.76</v>
      </c>
      <c r="F142" s="35"/>
      <c r="G142" s="36"/>
      <c r="H142" s="15">
        <f>F142*E142</f>
        <v>0</v>
      </c>
    </row>
    <row r="143" spans="1:8" x14ac:dyDescent="0.25">
      <c r="A143" s="31"/>
      <c r="B143" s="31"/>
      <c r="C143" s="56"/>
      <c r="D143" s="33"/>
      <c r="E143" s="34"/>
      <c r="F143" s="35"/>
      <c r="G143" s="36"/>
    </row>
    <row r="144" spans="1:8" ht="102" x14ac:dyDescent="0.25">
      <c r="A144" s="31">
        <f>A142+10</f>
        <v>550</v>
      </c>
      <c r="B144" s="31"/>
      <c r="C144" s="56" t="s">
        <v>78</v>
      </c>
      <c r="D144" s="33" t="s">
        <v>18</v>
      </c>
      <c r="E144" s="34">
        <v>8</v>
      </c>
      <c r="F144" s="53"/>
      <c r="G144" s="36"/>
      <c r="H144" s="15">
        <f>F144*E144</f>
        <v>0</v>
      </c>
    </row>
    <row r="145" spans="1:8" x14ac:dyDescent="0.25">
      <c r="A145" s="31"/>
      <c r="B145" s="31"/>
      <c r="C145" s="56"/>
      <c r="D145" s="33"/>
      <c r="E145" s="34"/>
      <c r="F145" s="35"/>
      <c r="G145" s="36"/>
    </row>
    <row r="146" spans="1:8" x14ac:dyDescent="0.25">
      <c r="A146" s="31"/>
      <c r="B146" s="31"/>
      <c r="C146" s="56"/>
      <c r="D146" s="33"/>
      <c r="E146" s="34"/>
      <c r="F146" s="35"/>
      <c r="G146" s="36"/>
    </row>
    <row r="147" spans="1:8" x14ac:dyDescent="0.25">
      <c r="A147" s="37"/>
      <c r="B147" s="37"/>
      <c r="C147" s="43"/>
      <c r="D147" s="42"/>
      <c r="E147" s="38"/>
      <c r="F147" s="39"/>
      <c r="G147" s="41"/>
      <c r="H147" s="40"/>
    </row>
    <row r="148" spans="1:8" ht="15.75" x14ac:dyDescent="0.25">
      <c r="G148" s="47" t="s">
        <v>19</v>
      </c>
      <c r="H148" s="48">
        <f>SUM(H18:H144)</f>
        <v>0</v>
      </c>
    </row>
    <row r="149" spans="1:8" ht="15.75" x14ac:dyDescent="0.25">
      <c r="G149" s="47" t="s">
        <v>20</v>
      </c>
      <c r="H149" s="48">
        <f>H148*0.16</f>
        <v>0</v>
      </c>
    </row>
    <row r="150" spans="1:8" ht="15.75" x14ac:dyDescent="0.25">
      <c r="G150" s="47" t="s">
        <v>21</v>
      </c>
      <c r="H150" s="48">
        <f>H149+H148</f>
        <v>0</v>
      </c>
    </row>
    <row r="151" spans="1:8" x14ac:dyDescent="0.25">
      <c r="C151" s="49" t="s">
        <v>22</v>
      </c>
    </row>
    <row r="152" spans="1:8" ht="36.75" customHeight="1" x14ac:dyDescent="0.25">
      <c r="C152" s="74"/>
      <c r="D152" s="74"/>
      <c r="E152" s="74"/>
      <c r="F152" s="74"/>
    </row>
  </sheetData>
  <protectedRanges>
    <protectedRange sqref="F12" name="Rango1"/>
  </protectedRanges>
  <mergeCells count="5">
    <mergeCell ref="C152:F152"/>
    <mergeCell ref="A3:H3"/>
    <mergeCell ref="A4:H4"/>
    <mergeCell ref="A5:H5"/>
    <mergeCell ref="B8:I8"/>
  </mergeCells>
  <pageMargins left="0.70866141732283472" right="0.70866141732283472" top="0.74803149606299213" bottom="0.74803149606299213" header="0.31496062992125984" footer="0.31496062992125984"/>
  <pageSetup scale="52" orientation="portrait" r:id="rId1"/>
  <headerFooter>
    <oddFooter>&amp;L&amp;8NOMBRE DE LA EMPRESA&amp;C&amp;8RESPONSABLE DEL PROYECTO
DIRECCION DE PROYECTOS
ING. SERGIO ADRIAN GONZALEZ MEDINA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2017-05-11T22:13:36Z</cp:lastPrinted>
  <dcterms:created xsi:type="dcterms:W3CDTF">2016-09-26T22:02:23Z</dcterms:created>
  <dcterms:modified xsi:type="dcterms:W3CDTF">2017-10-18T15:30:21Z</dcterms:modified>
</cp:coreProperties>
</file>